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ورقة1!$A$1:$S$61</definedName>
  </definedNames>
  <calcPr calcId="152511"/>
</workbook>
</file>

<file path=xl/calcChain.xml><?xml version="1.0" encoding="utf-8"?>
<calcChain xmlns="http://schemas.openxmlformats.org/spreadsheetml/2006/main">
  <c r="E62" i="1" l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D6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2" i="1"/>
  <c r="D2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7" i="1"/>
  <c r="D8" i="1"/>
  <c r="D9" i="1"/>
  <c r="D10" i="1"/>
  <c r="D11" i="1"/>
  <c r="D3" i="1"/>
  <c r="D4" i="1"/>
  <c r="D5" i="1"/>
  <c r="D6" i="1"/>
  <c r="J53" i="1" l="1"/>
  <c r="J61" i="1"/>
  <c r="H61" i="1"/>
  <c r="G61" i="1"/>
  <c r="F61" i="1"/>
  <c r="J60" i="1"/>
  <c r="H60" i="1"/>
  <c r="G60" i="1"/>
  <c r="F60" i="1"/>
  <c r="J59" i="1"/>
  <c r="H59" i="1"/>
  <c r="G59" i="1"/>
  <c r="F59" i="1"/>
  <c r="S59" i="1" s="1"/>
  <c r="J58" i="1"/>
  <c r="H58" i="1"/>
  <c r="G58" i="1"/>
  <c r="F58" i="1"/>
  <c r="J57" i="1"/>
  <c r="H57" i="1"/>
  <c r="G57" i="1"/>
  <c r="F57" i="1"/>
  <c r="S57" i="1" s="1"/>
  <c r="J56" i="1"/>
  <c r="H56" i="1"/>
  <c r="G56" i="1"/>
  <c r="F56" i="1"/>
  <c r="J55" i="1"/>
  <c r="H55" i="1"/>
  <c r="G55" i="1"/>
  <c r="F55" i="1"/>
  <c r="J54" i="1"/>
  <c r="H54" i="1"/>
  <c r="G54" i="1"/>
  <c r="F54" i="1"/>
  <c r="H53" i="1"/>
  <c r="G53" i="1"/>
  <c r="F53" i="1"/>
  <c r="J52" i="1"/>
  <c r="H52" i="1"/>
  <c r="G52" i="1"/>
  <c r="F52" i="1"/>
  <c r="J51" i="1"/>
  <c r="H51" i="1"/>
  <c r="G51" i="1"/>
  <c r="F51" i="1"/>
  <c r="J50" i="1"/>
  <c r="H50" i="1"/>
  <c r="G50" i="1"/>
  <c r="F50" i="1"/>
  <c r="J49" i="1"/>
  <c r="H49" i="1"/>
  <c r="G49" i="1"/>
  <c r="F49" i="1"/>
  <c r="J48" i="1"/>
  <c r="H48" i="1"/>
  <c r="G48" i="1"/>
  <c r="F48" i="1"/>
  <c r="J47" i="1"/>
  <c r="H47" i="1"/>
  <c r="G47" i="1"/>
  <c r="F47" i="1"/>
  <c r="J46" i="1"/>
  <c r="H46" i="1"/>
  <c r="G46" i="1"/>
  <c r="F46" i="1"/>
  <c r="J45" i="1"/>
  <c r="H45" i="1"/>
  <c r="G45" i="1"/>
  <c r="F45" i="1"/>
  <c r="J44" i="1"/>
  <c r="H44" i="1"/>
  <c r="G44" i="1"/>
  <c r="F44" i="1"/>
  <c r="J43" i="1"/>
  <c r="H43" i="1"/>
  <c r="G43" i="1"/>
  <c r="F43" i="1"/>
  <c r="J42" i="1"/>
  <c r="H42" i="1"/>
  <c r="G42" i="1"/>
  <c r="F42" i="1"/>
  <c r="J41" i="1"/>
  <c r="H41" i="1"/>
  <c r="G41" i="1"/>
  <c r="F41" i="1"/>
  <c r="J40" i="1"/>
  <c r="H40" i="1"/>
  <c r="G40" i="1"/>
  <c r="F40" i="1"/>
  <c r="J39" i="1"/>
  <c r="H39" i="1"/>
  <c r="G39" i="1"/>
  <c r="F39" i="1"/>
  <c r="J38" i="1"/>
  <c r="H38" i="1"/>
  <c r="G38" i="1"/>
  <c r="F38" i="1"/>
  <c r="J37" i="1"/>
  <c r="H37" i="1"/>
  <c r="G37" i="1"/>
  <c r="F37" i="1"/>
  <c r="J36" i="1"/>
  <c r="H36" i="1"/>
  <c r="G36" i="1"/>
  <c r="F36" i="1"/>
  <c r="J35" i="1"/>
  <c r="H35" i="1"/>
  <c r="G35" i="1"/>
  <c r="F35" i="1"/>
  <c r="J34" i="1"/>
  <c r="H34" i="1"/>
  <c r="G34" i="1"/>
  <c r="F34" i="1"/>
  <c r="J33" i="1"/>
  <c r="H33" i="1"/>
  <c r="G33" i="1"/>
  <c r="F33" i="1"/>
  <c r="J32" i="1"/>
  <c r="H32" i="1"/>
  <c r="G32" i="1"/>
  <c r="F32" i="1"/>
  <c r="J31" i="1"/>
  <c r="H31" i="1"/>
  <c r="G31" i="1"/>
  <c r="F31" i="1"/>
  <c r="J30" i="1"/>
  <c r="H30" i="1"/>
  <c r="G30" i="1"/>
  <c r="F30" i="1"/>
  <c r="J29" i="1"/>
  <c r="H29" i="1"/>
  <c r="G29" i="1"/>
  <c r="F29" i="1"/>
  <c r="J28" i="1"/>
  <c r="H28" i="1"/>
  <c r="G28" i="1"/>
  <c r="F28" i="1"/>
  <c r="J27" i="1"/>
  <c r="H27" i="1"/>
  <c r="G27" i="1"/>
  <c r="F27" i="1"/>
  <c r="J26" i="1"/>
  <c r="H26" i="1"/>
  <c r="G26" i="1"/>
  <c r="F26" i="1"/>
  <c r="J25" i="1"/>
  <c r="H25" i="1"/>
  <c r="G25" i="1"/>
  <c r="F25" i="1"/>
  <c r="J24" i="1"/>
  <c r="H24" i="1"/>
  <c r="G24" i="1"/>
  <c r="F24" i="1"/>
  <c r="J23" i="1"/>
  <c r="H23" i="1"/>
  <c r="G23" i="1"/>
  <c r="F23" i="1"/>
  <c r="J22" i="1"/>
  <c r="H22" i="1"/>
  <c r="G22" i="1"/>
  <c r="F22" i="1"/>
  <c r="J21" i="1"/>
  <c r="H21" i="1"/>
  <c r="G21" i="1"/>
  <c r="F21" i="1"/>
  <c r="J20" i="1"/>
  <c r="H20" i="1"/>
  <c r="G20" i="1"/>
  <c r="F20" i="1"/>
  <c r="J19" i="1"/>
  <c r="H19" i="1"/>
  <c r="G19" i="1"/>
  <c r="F19" i="1"/>
  <c r="J18" i="1"/>
  <c r="H18" i="1"/>
  <c r="G18" i="1"/>
  <c r="F18" i="1"/>
  <c r="J17" i="1"/>
  <c r="H17" i="1"/>
  <c r="G17" i="1"/>
  <c r="F17" i="1"/>
  <c r="J16" i="1"/>
  <c r="H16" i="1"/>
  <c r="G16" i="1"/>
  <c r="F16" i="1"/>
  <c r="J15" i="1"/>
  <c r="H15" i="1"/>
  <c r="G15" i="1"/>
  <c r="F15" i="1"/>
  <c r="J14" i="1"/>
  <c r="H14" i="1"/>
  <c r="G14" i="1"/>
  <c r="F14" i="1"/>
  <c r="J13" i="1"/>
  <c r="H13" i="1"/>
  <c r="G13" i="1"/>
  <c r="F13" i="1"/>
  <c r="J12" i="1"/>
  <c r="H12" i="1"/>
  <c r="G12" i="1"/>
  <c r="F12" i="1"/>
  <c r="J11" i="1"/>
  <c r="H11" i="1"/>
  <c r="G11" i="1"/>
  <c r="F11" i="1"/>
  <c r="J10" i="1"/>
  <c r="H10" i="1"/>
  <c r="G10" i="1"/>
  <c r="F10" i="1"/>
  <c r="J9" i="1"/>
  <c r="H9" i="1"/>
  <c r="G9" i="1"/>
  <c r="F9" i="1"/>
  <c r="J8" i="1"/>
  <c r="H8" i="1"/>
  <c r="G8" i="1"/>
  <c r="F8" i="1"/>
  <c r="J7" i="1"/>
  <c r="H7" i="1"/>
  <c r="G7" i="1"/>
  <c r="F7" i="1"/>
  <c r="G3" i="1"/>
  <c r="H3" i="1"/>
  <c r="J3" i="1"/>
  <c r="G4" i="1"/>
  <c r="H4" i="1"/>
  <c r="J4" i="1"/>
  <c r="G5" i="1"/>
  <c r="H5" i="1"/>
  <c r="J5" i="1"/>
  <c r="G6" i="1"/>
  <c r="H6" i="1"/>
  <c r="J6" i="1"/>
  <c r="J2" i="1"/>
  <c r="H2" i="1"/>
  <c r="G2" i="1"/>
  <c r="F3" i="1"/>
  <c r="F4" i="1"/>
  <c r="F5" i="1"/>
  <c r="F6" i="1"/>
  <c r="F2" i="1"/>
  <c r="S60" i="1" l="1"/>
  <c r="S2" i="1"/>
  <c r="S12" i="1"/>
  <c r="S13" i="1"/>
  <c r="S14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7" i="1"/>
  <c r="S38" i="1"/>
  <c r="S39" i="1"/>
  <c r="S40" i="1"/>
  <c r="S41" i="1"/>
  <c r="S15" i="1"/>
  <c r="S5" i="1"/>
  <c r="S16" i="1"/>
  <c r="S54" i="1"/>
  <c r="S55" i="1"/>
  <c r="S56" i="1"/>
  <c r="S52" i="1"/>
  <c r="S53" i="1"/>
  <c r="S48" i="1"/>
  <c r="S49" i="1"/>
  <c r="S50" i="1"/>
  <c r="S51" i="1"/>
  <c r="S42" i="1"/>
  <c r="S43" i="1"/>
  <c r="S44" i="1"/>
  <c r="S45" i="1"/>
  <c r="S46" i="1"/>
  <c r="S47" i="1"/>
  <c r="S61" i="1"/>
  <c r="S58" i="1"/>
  <c r="S6" i="1"/>
  <c r="S3" i="1"/>
  <c r="S4" i="1"/>
  <c r="S7" i="1"/>
  <c r="S8" i="1"/>
  <c r="S9" i="1"/>
  <c r="S10" i="1"/>
  <c r="S11" i="1"/>
  <c r="S35" i="1"/>
  <c r="S34" i="1"/>
  <c r="S33" i="1"/>
  <c r="S36" i="1"/>
</calcChain>
</file>

<file path=xl/sharedStrings.xml><?xml version="1.0" encoding="utf-8"?>
<sst xmlns="http://schemas.openxmlformats.org/spreadsheetml/2006/main" count="77" uniqueCount="22">
  <si>
    <t>الشهر</t>
  </si>
  <si>
    <t>كود الموظف</t>
  </si>
  <si>
    <t>الاسم</t>
  </si>
  <si>
    <t>المرتب</t>
  </si>
  <si>
    <t>العلاوات الخاصة</t>
  </si>
  <si>
    <t>قسط بنك</t>
  </si>
  <si>
    <t>قسط جمعية</t>
  </si>
  <si>
    <t>الاستقطاعات</t>
  </si>
  <si>
    <t>الصصافى</t>
  </si>
  <si>
    <t>صلاح 1</t>
  </si>
  <si>
    <t>صلاح 2</t>
  </si>
  <si>
    <t>صلاح 3</t>
  </si>
  <si>
    <t>صلاح 4</t>
  </si>
  <si>
    <t>صلاح 5</t>
  </si>
  <si>
    <t>الاستحقاقات</t>
  </si>
  <si>
    <t>قسط 3</t>
  </si>
  <si>
    <t>قسط 4</t>
  </si>
  <si>
    <t>قسط 5</t>
  </si>
  <si>
    <t>قسط 6</t>
  </si>
  <si>
    <t>قسط 7</t>
  </si>
  <si>
    <t>قسط 8</t>
  </si>
  <si>
    <t>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</si>
</sst>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9" fontId="0" fillId="2" borderId="1" xfId="0" applyNumberFormat="1" applyFill="1" applyBorder="1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rightToLeft="1"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2">
        <v>0.1</v>
      </c>
      <c r="H1" s="2">
        <v>0.03</v>
      </c>
      <c r="I1" s="1" t="s">
        <v>5</v>
      </c>
      <c r="J1" s="2">
        <v>0.1</v>
      </c>
      <c r="K1" s="1" t="s">
        <v>6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7</v>
      </c>
      <c r="S1" s="1" t="s">
        <v>8</v>
      </c>
    </row>
    <row r="2" spans="1:19" x14ac:dyDescent="0.2">
      <c r="A2" s="3">
        <v>1</v>
      </c>
      <c r="B2" s="3">
        <v>101</v>
      </c>
      <c r="C2" s="3" t="s">
        <v>9</v>
      </c>
      <c r="D2" s="3">
        <f>VLOOKUP($B$2,$B$57:$D$61,3,FALSE)</f>
        <v>400</v>
      </c>
      <c r="E2" s="3">
        <f>VLOOKUP(B2,$B$57:$E$61,4,FALSE)</f>
        <v>100</v>
      </c>
      <c r="F2" s="1">
        <f>E2+D2</f>
        <v>500</v>
      </c>
      <c r="G2" s="1">
        <f>D2*0.1</f>
        <v>40</v>
      </c>
      <c r="H2" s="1">
        <f>D2*0.03</f>
        <v>12</v>
      </c>
      <c r="I2" s="3">
        <v>200</v>
      </c>
      <c r="J2" s="1">
        <f>E2*0.1</f>
        <v>10</v>
      </c>
      <c r="K2" s="3">
        <v>150</v>
      </c>
      <c r="L2" s="3"/>
      <c r="M2" s="3"/>
      <c r="N2" s="3"/>
      <c r="O2" s="3"/>
      <c r="P2" s="3"/>
      <c r="Q2" s="3"/>
      <c r="R2" s="1">
        <f>SUM(G2:Q2)</f>
        <v>412</v>
      </c>
      <c r="S2" s="1">
        <f>F2-R2</f>
        <v>88</v>
      </c>
    </row>
    <row r="3" spans="1:19" x14ac:dyDescent="0.2">
      <c r="A3" s="3">
        <v>1</v>
      </c>
      <c r="B3" s="3">
        <v>102</v>
      </c>
      <c r="C3" s="3" t="s">
        <v>10</v>
      </c>
      <c r="D3" s="3">
        <f t="shared" ref="D3:D56" si="0">VLOOKUP(B3,$B$57:$D$61,3,FALSE)</f>
        <v>500</v>
      </c>
      <c r="E3" s="3">
        <f t="shared" ref="E3:E56" si="1">VLOOKUP(B3,$B$57:$E$61,4,FALSE)</f>
        <v>200</v>
      </c>
      <c r="F3" s="1">
        <f t="shared" ref="F3:F6" si="2">E3+D3</f>
        <v>700</v>
      </c>
      <c r="G3" s="1">
        <f t="shared" ref="G3:G6" si="3">D3*0.1</f>
        <v>50</v>
      </c>
      <c r="H3" s="1">
        <f t="shared" ref="H3:H6" si="4">D3*0.03</f>
        <v>15</v>
      </c>
      <c r="I3" s="3">
        <v>201</v>
      </c>
      <c r="J3" s="1">
        <f t="shared" ref="J3:J6" si="5">E3*0.1</f>
        <v>20</v>
      </c>
      <c r="K3" s="3">
        <v>151</v>
      </c>
      <c r="L3" s="3"/>
      <c r="M3" s="3"/>
      <c r="N3" s="3"/>
      <c r="O3" s="3"/>
      <c r="P3" s="3"/>
      <c r="Q3" s="3"/>
      <c r="R3" s="1">
        <f t="shared" ref="R3:R61" si="6">SUM(G3:Q3)</f>
        <v>437</v>
      </c>
      <c r="S3" s="1">
        <f t="shared" ref="S3:S6" si="7">F3-R3</f>
        <v>263</v>
      </c>
    </row>
    <row r="4" spans="1:19" x14ac:dyDescent="0.2">
      <c r="A4" s="3">
        <v>1</v>
      </c>
      <c r="B4" s="3">
        <v>103</v>
      </c>
      <c r="C4" s="3" t="s">
        <v>11</v>
      </c>
      <c r="D4" s="3">
        <f t="shared" si="0"/>
        <v>600</v>
      </c>
      <c r="E4" s="3">
        <f t="shared" si="1"/>
        <v>300</v>
      </c>
      <c r="F4" s="1">
        <f t="shared" si="2"/>
        <v>900</v>
      </c>
      <c r="G4" s="1">
        <f t="shared" si="3"/>
        <v>60</v>
      </c>
      <c r="H4" s="1">
        <f t="shared" si="4"/>
        <v>18</v>
      </c>
      <c r="I4" s="3">
        <v>202</v>
      </c>
      <c r="J4" s="1">
        <f t="shared" si="5"/>
        <v>30</v>
      </c>
      <c r="K4" s="3">
        <v>152</v>
      </c>
      <c r="L4" s="3"/>
      <c r="M4" s="3"/>
      <c r="N4" s="3"/>
      <c r="O4" s="3"/>
      <c r="P4" s="3"/>
      <c r="Q4" s="3"/>
      <c r="R4" s="1">
        <f t="shared" si="6"/>
        <v>462</v>
      </c>
      <c r="S4" s="1">
        <f t="shared" si="7"/>
        <v>438</v>
      </c>
    </row>
    <row r="5" spans="1:19" x14ac:dyDescent="0.2">
      <c r="A5" s="3">
        <v>1</v>
      </c>
      <c r="B5" s="3">
        <v>104</v>
      </c>
      <c r="C5" s="3" t="s">
        <v>12</v>
      </c>
      <c r="D5" s="3">
        <f t="shared" si="0"/>
        <v>700</v>
      </c>
      <c r="E5" s="3">
        <f t="shared" si="1"/>
        <v>400</v>
      </c>
      <c r="F5" s="1">
        <f t="shared" si="2"/>
        <v>1100</v>
      </c>
      <c r="G5" s="1">
        <f t="shared" si="3"/>
        <v>70</v>
      </c>
      <c r="H5" s="1">
        <f t="shared" si="4"/>
        <v>21</v>
      </c>
      <c r="I5" s="3">
        <v>203</v>
      </c>
      <c r="J5" s="1">
        <f t="shared" si="5"/>
        <v>40</v>
      </c>
      <c r="K5" s="3">
        <v>153</v>
      </c>
      <c r="L5" s="3"/>
      <c r="M5" s="3"/>
      <c r="N5" s="3"/>
      <c r="O5" s="3"/>
      <c r="P5" s="3"/>
      <c r="Q5" s="3"/>
      <c r="R5" s="1">
        <f t="shared" si="6"/>
        <v>487</v>
      </c>
      <c r="S5" s="1">
        <f t="shared" si="7"/>
        <v>613</v>
      </c>
    </row>
    <row r="6" spans="1:19" x14ac:dyDescent="0.2">
      <c r="A6" s="3">
        <v>1</v>
      </c>
      <c r="B6" s="3">
        <v>105</v>
      </c>
      <c r="C6" s="3" t="s">
        <v>13</v>
      </c>
      <c r="D6" s="3">
        <f t="shared" si="0"/>
        <v>800</v>
      </c>
      <c r="E6" s="3">
        <f t="shared" si="1"/>
        <v>500</v>
      </c>
      <c r="F6" s="1">
        <f t="shared" si="2"/>
        <v>1300</v>
      </c>
      <c r="G6" s="1">
        <f t="shared" si="3"/>
        <v>80</v>
      </c>
      <c r="H6" s="1">
        <f t="shared" si="4"/>
        <v>24</v>
      </c>
      <c r="I6" s="3">
        <v>204</v>
      </c>
      <c r="J6" s="1">
        <f t="shared" si="5"/>
        <v>50</v>
      </c>
      <c r="K6" s="3">
        <v>154</v>
      </c>
      <c r="L6" s="3"/>
      <c r="M6" s="3"/>
      <c r="N6" s="3"/>
      <c r="O6" s="3"/>
      <c r="P6" s="3"/>
      <c r="Q6" s="3"/>
      <c r="R6" s="1">
        <f t="shared" si="6"/>
        <v>512</v>
      </c>
      <c r="S6" s="1">
        <f t="shared" si="7"/>
        <v>788</v>
      </c>
    </row>
    <row r="7" spans="1:19" x14ac:dyDescent="0.2">
      <c r="A7" s="3">
        <v>2</v>
      </c>
      <c r="B7" s="3">
        <v>101</v>
      </c>
      <c r="C7" s="3" t="s">
        <v>9</v>
      </c>
      <c r="D7" s="3">
        <f>VLOOKUP(B7,$B$57:$D$61,3,FALSE)</f>
        <v>400</v>
      </c>
      <c r="E7" s="3">
        <f t="shared" si="1"/>
        <v>100</v>
      </c>
      <c r="F7" s="1">
        <f>E7+D7</f>
        <v>500</v>
      </c>
      <c r="G7" s="1">
        <f>D7*0.1</f>
        <v>40</v>
      </c>
      <c r="H7" s="1">
        <f>D7*0.03</f>
        <v>12</v>
      </c>
      <c r="I7" s="3">
        <v>200</v>
      </c>
      <c r="J7" s="1">
        <f>E7*0.1</f>
        <v>10</v>
      </c>
      <c r="K7" s="3">
        <v>150</v>
      </c>
      <c r="L7" s="3"/>
      <c r="M7" s="3"/>
      <c r="N7" s="3"/>
      <c r="O7" s="3"/>
      <c r="P7" s="3"/>
      <c r="Q7" s="3"/>
      <c r="R7" s="1">
        <f t="shared" si="6"/>
        <v>412</v>
      </c>
      <c r="S7" s="1">
        <f>F7-R7</f>
        <v>88</v>
      </c>
    </row>
    <row r="8" spans="1:19" x14ac:dyDescent="0.2">
      <c r="A8" s="3">
        <v>2</v>
      </c>
      <c r="B8" s="3">
        <v>102</v>
      </c>
      <c r="C8" s="3" t="s">
        <v>10</v>
      </c>
      <c r="D8" s="3">
        <f t="shared" si="0"/>
        <v>500</v>
      </c>
      <c r="E8" s="3">
        <f t="shared" si="1"/>
        <v>200</v>
      </c>
      <c r="F8" s="1">
        <f t="shared" ref="F8:F11" si="8">E8+D8</f>
        <v>700</v>
      </c>
      <c r="G8" s="1">
        <f t="shared" ref="G8:G11" si="9">D8*0.1</f>
        <v>50</v>
      </c>
      <c r="H8" s="1">
        <f t="shared" ref="H8:H11" si="10">D8*0.03</f>
        <v>15</v>
      </c>
      <c r="I8" s="3">
        <v>201</v>
      </c>
      <c r="J8" s="1">
        <f t="shared" ref="J8:J11" si="11">E8*0.1</f>
        <v>20</v>
      </c>
      <c r="K8" s="3">
        <v>151</v>
      </c>
      <c r="L8" s="3"/>
      <c r="M8" s="3"/>
      <c r="N8" s="3"/>
      <c r="O8" s="3"/>
      <c r="P8" s="3"/>
      <c r="Q8" s="3"/>
      <c r="R8" s="1">
        <f t="shared" si="6"/>
        <v>437</v>
      </c>
      <c r="S8" s="1">
        <f t="shared" ref="S8:S11" si="12">F8-R8</f>
        <v>263</v>
      </c>
    </row>
    <row r="9" spans="1:19" x14ac:dyDescent="0.2">
      <c r="A9" s="3">
        <v>2</v>
      </c>
      <c r="B9" s="3">
        <v>103</v>
      </c>
      <c r="C9" s="3" t="s">
        <v>11</v>
      </c>
      <c r="D9" s="3">
        <f t="shared" si="0"/>
        <v>600</v>
      </c>
      <c r="E9" s="3">
        <f t="shared" si="1"/>
        <v>300</v>
      </c>
      <c r="F9" s="1">
        <f t="shared" si="8"/>
        <v>900</v>
      </c>
      <c r="G9" s="1">
        <f t="shared" si="9"/>
        <v>60</v>
      </c>
      <c r="H9" s="1">
        <f t="shared" si="10"/>
        <v>18</v>
      </c>
      <c r="I9" s="3">
        <v>202</v>
      </c>
      <c r="J9" s="1">
        <f t="shared" si="11"/>
        <v>30</v>
      </c>
      <c r="K9" s="3">
        <v>152</v>
      </c>
      <c r="L9" s="3"/>
      <c r="M9" s="3"/>
      <c r="N9" s="3"/>
      <c r="O9" s="3"/>
      <c r="P9" s="3"/>
      <c r="Q9" s="3"/>
      <c r="R9" s="1">
        <f t="shared" si="6"/>
        <v>462</v>
      </c>
      <c r="S9" s="1">
        <f t="shared" si="12"/>
        <v>438</v>
      </c>
    </row>
    <row r="10" spans="1:19" x14ac:dyDescent="0.2">
      <c r="A10" s="3">
        <v>2</v>
      </c>
      <c r="B10" s="3">
        <v>104</v>
      </c>
      <c r="C10" s="3" t="s">
        <v>12</v>
      </c>
      <c r="D10" s="3">
        <f t="shared" si="0"/>
        <v>700</v>
      </c>
      <c r="E10" s="3">
        <f t="shared" si="1"/>
        <v>400</v>
      </c>
      <c r="F10" s="1">
        <f t="shared" si="8"/>
        <v>1100</v>
      </c>
      <c r="G10" s="1">
        <f t="shared" si="9"/>
        <v>70</v>
      </c>
      <c r="H10" s="1">
        <f t="shared" si="10"/>
        <v>21</v>
      </c>
      <c r="I10" s="3">
        <v>203</v>
      </c>
      <c r="J10" s="1">
        <f t="shared" si="11"/>
        <v>40</v>
      </c>
      <c r="K10" s="3">
        <v>153</v>
      </c>
      <c r="L10" s="3"/>
      <c r="M10" s="3"/>
      <c r="N10" s="3"/>
      <c r="O10" s="3"/>
      <c r="P10" s="3"/>
      <c r="Q10" s="3"/>
      <c r="R10" s="1">
        <f t="shared" si="6"/>
        <v>487</v>
      </c>
      <c r="S10" s="1">
        <f t="shared" si="12"/>
        <v>613</v>
      </c>
    </row>
    <row r="11" spans="1:19" x14ac:dyDescent="0.2">
      <c r="A11" s="3">
        <v>2</v>
      </c>
      <c r="B11" s="3">
        <v>105</v>
      </c>
      <c r="C11" s="3" t="s">
        <v>13</v>
      </c>
      <c r="D11" s="3">
        <f t="shared" si="0"/>
        <v>800</v>
      </c>
      <c r="E11" s="3">
        <f t="shared" si="1"/>
        <v>500</v>
      </c>
      <c r="F11" s="1">
        <f t="shared" si="8"/>
        <v>1300</v>
      </c>
      <c r="G11" s="1">
        <f t="shared" si="9"/>
        <v>80</v>
      </c>
      <c r="H11" s="1">
        <f t="shared" si="10"/>
        <v>24</v>
      </c>
      <c r="I11" s="3">
        <v>204</v>
      </c>
      <c r="J11" s="1">
        <f t="shared" si="11"/>
        <v>50</v>
      </c>
      <c r="K11" s="3">
        <v>154</v>
      </c>
      <c r="L11" s="3"/>
      <c r="M11" s="3"/>
      <c r="N11" s="3"/>
      <c r="O11" s="3"/>
      <c r="P11" s="3"/>
      <c r="Q11" s="3"/>
      <c r="R11" s="1">
        <f t="shared" si="6"/>
        <v>512</v>
      </c>
      <c r="S11" s="1">
        <f t="shared" si="12"/>
        <v>788</v>
      </c>
    </row>
    <row r="12" spans="1:19" x14ac:dyDescent="0.2">
      <c r="A12" s="3">
        <v>3</v>
      </c>
      <c r="B12" s="3">
        <v>101</v>
      </c>
      <c r="C12" s="3" t="s">
        <v>9</v>
      </c>
      <c r="D12" s="3">
        <f t="shared" si="0"/>
        <v>400</v>
      </c>
      <c r="E12" s="3">
        <f t="shared" si="1"/>
        <v>100</v>
      </c>
      <c r="F12" s="1">
        <f>E12+D12</f>
        <v>500</v>
      </c>
      <c r="G12" s="1">
        <f>D12*0.1</f>
        <v>40</v>
      </c>
      <c r="H12" s="1">
        <f>D12*0.03</f>
        <v>12</v>
      </c>
      <c r="I12" s="3">
        <v>200</v>
      </c>
      <c r="J12" s="1">
        <f>E12*0.1</f>
        <v>10</v>
      </c>
      <c r="K12" s="3">
        <v>150</v>
      </c>
      <c r="L12" s="3"/>
      <c r="M12" s="3"/>
      <c r="N12" s="3"/>
      <c r="O12" s="3"/>
      <c r="P12" s="3"/>
      <c r="Q12" s="3"/>
      <c r="R12" s="1">
        <f t="shared" si="6"/>
        <v>412</v>
      </c>
      <c r="S12" s="1">
        <f>F12-R12</f>
        <v>88</v>
      </c>
    </row>
    <row r="13" spans="1:19" x14ac:dyDescent="0.2">
      <c r="A13" s="3">
        <v>3</v>
      </c>
      <c r="B13" s="3">
        <v>102</v>
      </c>
      <c r="C13" s="3" t="s">
        <v>10</v>
      </c>
      <c r="D13" s="3">
        <f t="shared" si="0"/>
        <v>500</v>
      </c>
      <c r="E13" s="3">
        <f t="shared" si="1"/>
        <v>200</v>
      </c>
      <c r="F13" s="1">
        <f t="shared" ref="F13:F16" si="13">E13+D13</f>
        <v>700</v>
      </c>
      <c r="G13" s="1">
        <f t="shared" ref="G13:G16" si="14">D13*0.1</f>
        <v>50</v>
      </c>
      <c r="H13" s="1">
        <f t="shared" ref="H13:H16" si="15">D13*0.03</f>
        <v>15</v>
      </c>
      <c r="I13" s="3">
        <v>201</v>
      </c>
      <c r="J13" s="1">
        <f t="shared" ref="J13:J16" si="16">E13*0.1</f>
        <v>20</v>
      </c>
      <c r="K13" s="3">
        <v>151</v>
      </c>
      <c r="L13" s="3"/>
      <c r="M13" s="3"/>
      <c r="N13" s="3"/>
      <c r="O13" s="3"/>
      <c r="P13" s="3"/>
      <c r="Q13" s="3"/>
      <c r="R13" s="1">
        <f t="shared" si="6"/>
        <v>437</v>
      </c>
      <c r="S13" s="1">
        <f t="shared" ref="S13:S16" si="17">F13-R13</f>
        <v>263</v>
      </c>
    </row>
    <row r="14" spans="1:19" x14ac:dyDescent="0.2">
      <c r="A14" s="3">
        <v>3</v>
      </c>
      <c r="B14" s="3">
        <v>103</v>
      </c>
      <c r="C14" s="3" t="s">
        <v>11</v>
      </c>
      <c r="D14" s="3">
        <f t="shared" si="0"/>
        <v>600</v>
      </c>
      <c r="E14" s="3">
        <f t="shared" si="1"/>
        <v>300</v>
      </c>
      <c r="F14" s="1">
        <f t="shared" si="13"/>
        <v>900</v>
      </c>
      <c r="G14" s="1">
        <f t="shared" si="14"/>
        <v>60</v>
      </c>
      <c r="H14" s="1">
        <f t="shared" si="15"/>
        <v>18</v>
      </c>
      <c r="I14" s="3">
        <v>202</v>
      </c>
      <c r="J14" s="1">
        <f t="shared" si="16"/>
        <v>30</v>
      </c>
      <c r="K14" s="3">
        <v>152</v>
      </c>
      <c r="L14" s="3"/>
      <c r="M14" s="3"/>
      <c r="N14" s="3"/>
      <c r="O14" s="3"/>
      <c r="P14" s="3"/>
      <c r="Q14" s="3"/>
      <c r="R14" s="1">
        <f t="shared" si="6"/>
        <v>462</v>
      </c>
      <c r="S14" s="1">
        <f t="shared" si="17"/>
        <v>438</v>
      </c>
    </row>
    <row r="15" spans="1:19" x14ac:dyDescent="0.2">
      <c r="A15" s="3">
        <v>3</v>
      </c>
      <c r="B15" s="3">
        <v>104</v>
      </c>
      <c r="C15" s="3" t="s">
        <v>12</v>
      </c>
      <c r="D15" s="3">
        <f t="shared" si="0"/>
        <v>700</v>
      </c>
      <c r="E15" s="3">
        <f t="shared" si="1"/>
        <v>400</v>
      </c>
      <c r="F15" s="1">
        <f t="shared" si="13"/>
        <v>1100</v>
      </c>
      <c r="G15" s="1">
        <f t="shared" si="14"/>
        <v>70</v>
      </c>
      <c r="H15" s="1">
        <f t="shared" si="15"/>
        <v>21</v>
      </c>
      <c r="I15" s="3">
        <v>203</v>
      </c>
      <c r="J15" s="1">
        <f t="shared" si="16"/>
        <v>40</v>
      </c>
      <c r="K15" s="3">
        <v>153</v>
      </c>
      <c r="L15" s="3"/>
      <c r="M15" s="3"/>
      <c r="N15" s="3"/>
      <c r="O15" s="3"/>
      <c r="P15" s="3"/>
      <c r="Q15" s="3"/>
      <c r="R15" s="1">
        <f t="shared" si="6"/>
        <v>487</v>
      </c>
      <c r="S15" s="1">
        <f t="shared" si="17"/>
        <v>613</v>
      </c>
    </row>
    <row r="16" spans="1:19" x14ac:dyDescent="0.2">
      <c r="A16" s="3">
        <v>3</v>
      </c>
      <c r="B16" s="3">
        <v>105</v>
      </c>
      <c r="C16" s="3" t="s">
        <v>13</v>
      </c>
      <c r="D16" s="3">
        <f t="shared" si="0"/>
        <v>800</v>
      </c>
      <c r="E16" s="3">
        <f t="shared" si="1"/>
        <v>500</v>
      </c>
      <c r="F16" s="1">
        <f t="shared" si="13"/>
        <v>1300</v>
      </c>
      <c r="G16" s="1">
        <f t="shared" si="14"/>
        <v>80</v>
      </c>
      <c r="H16" s="1">
        <f t="shared" si="15"/>
        <v>24</v>
      </c>
      <c r="I16" s="3">
        <v>204</v>
      </c>
      <c r="J16" s="1">
        <f t="shared" si="16"/>
        <v>50</v>
      </c>
      <c r="K16" s="3">
        <v>154</v>
      </c>
      <c r="L16" s="3"/>
      <c r="M16" s="3"/>
      <c r="N16" s="3"/>
      <c r="O16" s="3"/>
      <c r="P16" s="3"/>
      <c r="Q16" s="3"/>
      <c r="R16" s="1">
        <f t="shared" si="6"/>
        <v>512</v>
      </c>
      <c r="S16" s="1">
        <f t="shared" si="17"/>
        <v>788</v>
      </c>
    </row>
    <row r="17" spans="1:19" x14ac:dyDescent="0.2">
      <c r="A17" s="3">
        <v>4</v>
      </c>
      <c r="B17" s="3">
        <v>101</v>
      </c>
      <c r="C17" s="3" t="s">
        <v>9</v>
      </c>
      <c r="D17" s="3">
        <f t="shared" si="0"/>
        <v>400</v>
      </c>
      <c r="E17" s="3">
        <f t="shared" si="1"/>
        <v>100</v>
      </c>
      <c r="F17" s="1">
        <f>E17+D17</f>
        <v>500</v>
      </c>
      <c r="G17" s="1">
        <f>D17*0.1</f>
        <v>40</v>
      </c>
      <c r="H17" s="1">
        <f>D17*0.03</f>
        <v>12</v>
      </c>
      <c r="I17" s="3">
        <v>200</v>
      </c>
      <c r="J17" s="1">
        <f>E17*0.1</f>
        <v>10</v>
      </c>
      <c r="K17" s="3">
        <v>150</v>
      </c>
      <c r="L17" s="3"/>
      <c r="M17" s="3"/>
      <c r="N17" s="3"/>
      <c r="O17" s="3"/>
      <c r="P17" s="3"/>
      <c r="Q17" s="3"/>
      <c r="R17" s="1">
        <f t="shared" si="6"/>
        <v>412</v>
      </c>
      <c r="S17" s="1">
        <f>F17-R17</f>
        <v>88</v>
      </c>
    </row>
    <row r="18" spans="1:19" x14ac:dyDescent="0.2">
      <c r="A18" s="3">
        <v>4</v>
      </c>
      <c r="B18" s="3">
        <v>102</v>
      </c>
      <c r="C18" s="3" t="s">
        <v>10</v>
      </c>
      <c r="D18" s="3">
        <f t="shared" si="0"/>
        <v>500</v>
      </c>
      <c r="E18" s="3">
        <f t="shared" si="1"/>
        <v>200</v>
      </c>
      <c r="F18" s="1">
        <f t="shared" ref="F18:F21" si="18">E18+D18</f>
        <v>700</v>
      </c>
      <c r="G18" s="1">
        <f t="shared" ref="G18:G21" si="19">D18*0.1</f>
        <v>50</v>
      </c>
      <c r="H18" s="1">
        <f t="shared" ref="H18:H21" si="20">D18*0.03</f>
        <v>15</v>
      </c>
      <c r="I18" s="3">
        <v>201</v>
      </c>
      <c r="J18" s="1">
        <f t="shared" ref="J18:J21" si="21">E18*0.1</f>
        <v>20</v>
      </c>
      <c r="K18" s="3">
        <v>151</v>
      </c>
      <c r="L18" s="3"/>
      <c r="M18" s="3"/>
      <c r="N18" s="3"/>
      <c r="O18" s="3"/>
      <c r="P18" s="3"/>
      <c r="Q18" s="3"/>
      <c r="R18" s="1">
        <f t="shared" si="6"/>
        <v>437</v>
      </c>
      <c r="S18" s="1">
        <f t="shared" ref="S18:S21" si="22">F18-R18</f>
        <v>263</v>
      </c>
    </row>
    <row r="19" spans="1:19" x14ac:dyDescent="0.2">
      <c r="A19" s="3">
        <v>4</v>
      </c>
      <c r="B19" s="3">
        <v>103</v>
      </c>
      <c r="C19" s="3" t="s">
        <v>11</v>
      </c>
      <c r="D19" s="3">
        <f t="shared" si="0"/>
        <v>600</v>
      </c>
      <c r="E19" s="3">
        <f t="shared" si="1"/>
        <v>300</v>
      </c>
      <c r="F19" s="1">
        <f t="shared" si="18"/>
        <v>900</v>
      </c>
      <c r="G19" s="1">
        <f t="shared" si="19"/>
        <v>60</v>
      </c>
      <c r="H19" s="1">
        <f t="shared" si="20"/>
        <v>18</v>
      </c>
      <c r="I19" s="3">
        <v>202</v>
      </c>
      <c r="J19" s="1">
        <f t="shared" si="21"/>
        <v>30</v>
      </c>
      <c r="K19" s="3">
        <v>152</v>
      </c>
      <c r="L19" s="3"/>
      <c r="M19" s="3"/>
      <c r="N19" s="3"/>
      <c r="O19" s="3"/>
      <c r="P19" s="3"/>
      <c r="Q19" s="3"/>
      <c r="R19" s="1">
        <f t="shared" si="6"/>
        <v>462</v>
      </c>
      <c r="S19" s="1">
        <f t="shared" si="22"/>
        <v>438</v>
      </c>
    </row>
    <row r="20" spans="1:19" x14ac:dyDescent="0.2">
      <c r="A20" s="3">
        <v>4</v>
      </c>
      <c r="B20" s="3">
        <v>104</v>
      </c>
      <c r="C20" s="3" t="s">
        <v>12</v>
      </c>
      <c r="D20" s="3">
        <f t="shared" si="0"/>
        <v>700</v>
      </c>
      <c r="E20" s="3">
        <f t="shared" si="1"/>
        <v>400</v>
      </c>
      <c r="F20" s="1">
        <f t="shared" si="18"/>
        <v>1100</v>
      </c>
      <c r="G20" s="1">
        <f t="shared" si="19"/>
        <v>70</v>
      </c>
      <c r="H20" s="1">
        <f t="shared" si="20"/>
        <v>21</v>
      </c>
      <c r="I20" s="3">
        <v>203</v>
      </c>
      <c r="J20" s="1">
        <f t="shared" si="21"/>
        <v>40</v>
      </c>
      <c r="K20" s="3">
        <v>153</v>
      </c>
      <c r="L20" s="3"/>
      <c r="M20" s="3"/>
      <c r="N20" s="3"/>
      <c r="O20" s="3"/>
      <c r="P20" s="3"/>
      <c r="Q20" s="3"/>
      <c r="R20" s="1">
        <f t="shared" si="6"/>
        <v>487</v>
      </c>
      <c r="S20" s="1">
        <f t="shared" si="22"/>
        <v>613</v>
      </c>
    </row>
    <row r="21" spans="1:19" x14ac:dyDescent="0.2">
      <c r="A21" s="3">
        <v>4</v>
      </c>
      <c r="B21" s="3">
        <v>105</v>
      </c>
      <c r="C21" s="3" t="s">
        <v>13</v>
      </c>
      <c r="D21" s="3">
        <f t="shared" si="0"/>
        <v>800</v>
      </c>
      <c r="E21" s="3">
        <f t="shared" si="1"/>
        <v>500</v>
      </c>
      <c r="F21" s="1">
        <f t="shared" si="18"/>
        <v>1300</v>
      </c>
      <c r="G21" s="1">
        <f t="shared" si="19"/>
        <v>80</v>
      </c>
      <c r="H21" s="1">
        <f t="shared" si="20"/>
        <v>24</v>
      </c>
      <c r="I21" s="3">
        <v>204</v>
      </c>
      <c r="J21" s="1">
        <f t="shared" si="21"/>
        <v>50</v>
      </c>
      <c r="K21" s="3">
        <v>154</v>
      </c>
      <c r="L21" s="3"/>
      <c r="M21" s="3"/>
      <c r="N21" s="3"/>
      <c r="O21" s="3"/>
      <c r="P21" s="3"/>
      <c r="Q21" s="3"/>
      <c r="R21" s="1">
        <f t="shared" si="6"/>
        <v>512</v>
      </c>
      <c r="S21" s="1">
        <f t="shared" si="22"/>
        <v>788</v>
      </c>
    </row>
    <row r="22" spans="1:19" x14ac:dyDescent="0.2">
      <c r="A22" s="3">
        <v>5</v>
      </c>
      <c r="B22" s="3">
        <v>101</v>
      </c>
      <c r="C22" s="3" t="s">
        <v>9</v>
      </c>
      <c r="D22" s="3">
        <f t="shared" si="0"/>
        <v>400</v>
      </c>
      <c r="E22" s="3">
        <f t="shared" si="1"/>
        <v>100</v>
      </c>
      <c r="F22" s="1">
        <f>E22+D22</f>
        <v>500</v>
      </c>
      <c r="G22" s="1">
        <f>D22*0.1</f>
        <v>40</v>
      </c>
      <c r="H22" s="1">
        <f>D22*0.03</f>
        <v>12</v>
      </c>
      <c r="I22" s="3">
        <v>200</v>
      </c>
      <c r="J22" s="1">
        <f>E22*0.1</f>
        <v>10</v>
      </c>
      <c r="K22" s="3">
        <v>150</v>
      </c>
      <c r="L22" s="3"/>
      <c r="M22" s="3"/>
      <c r="N22" s="3"/>
      <c r="O22" s="3"/>
      <c r="P22" s="3"/>
      <c r="Q22" s="3"/>
      <c r="R22" s="1">
        <f t="shared" si="6"/>
        <v>412</v>
      </c>
      <c r="S22" s="1">
        <f>F22-R22</f>
        <v>88</v>
      </c>
    </row>
    <row r="23" spans="1:19" x14ac:dyDescent="0.2">
      <c r="A23" s="3">
        <v>5</v>
      </c>
      <c r="B23" s="3">
        <v>102</v>
      </c>
      <c r="C23" s="3" t="s">
        <v>10</v>
      </c>
      <c r="D23" s="3">
        <f t="shared" si="0"/>
        <v>500</v>
      </c>
      <c r="E23" s="3">
        <f t="shared" si="1"/>
        <v>200</v>
      </c>
      <c r="F23" s="1">
        <f t="shared" ref="F23:F26" si="23">E23+D23</f>
        <v>700</v>
      </c>
      <c r="G23" s="1">
        <f t="shared" ref="G23:G26" si="24">D23*0.1</f>
        <v>50</v>
      </c>
      <c r="H23" s="1">
        <f t="shared" ref="H23:H26" si="25">D23*0.03</f>
        <v>15</v>
      </c>
      <c r="I23" s="3">
        <v>201</v>
      </c>
      <c r="J23" s="1">
        <f t="shared" ref="J23:J26" si="26">E23*0.1</f>
        <v>20</v>
      </c>
      <c r="K23" s="3">
        <v>151</v>
      </c>
      <c r="L23" s="3"/>
      <c r="M23" s="3"/>
      <c r="N23" s="3"/>
      <c r="O23" s="3"/>
      <c r="P23" s="3"/>
      <c r="Q23" s="3"/>
      <c r="R23" s="1">
        <f t="shared" si="6"/>
        <v>437</v>
      </c>
      <c r="S23" s="1">
        <f t="shared" ref="S23:S26" si="27">F23-R23</f>
        <v>263</v>
      </c>
    </row>
    <row r="24" spans="1:19" x14ac:dyDescent="0.2">
      <c r="A24" s="3">
        <v>5</v>
      </c>
      <c r="B24" s="3">
        <v>103</v>
      </c>
      <c r="C24" s="3" t="s">
        <v>11</v>
      </c>
      <c r="D24" s="3">
        <f t="shared" si="0"/>
        <v>600</v>
      </c>
      <c r="E24" s="3">
        <f t="shared" si="1"/>
        <v>300</v>
      </c>
      <c r="F24" s="1">
        <f t="shared" si="23"/>
        <v>900</v>
      </c>
      <c r="G24" s="1">
        <f t="shared" si="24"/>
        <v>60</v>
      </c>
      <c r="H24" s="1">
        <f t="shared" si="25"/>
        <v>18</v>
      </c>
      <c r="I24" s="3">
        <v>202</v>
      </c>
      <c r="J24" s="1">
        <f t="shared" si="26"/>
        <v>30</v>
      </c>
      <c r="K24" s="3">
        <v>152</v>
      </c>
      <c r="L24" s="3"/>
      <c r="M24" s="3"/>
      <c r="N24" s="3"/>
      <c r="O24" s="3"/>
      <c r="P24" s="3"/>
      <c r="Q24" s="3"/>
      <c r="R24" s="1">
        <f t="shared" si="6"/>
        <v>462</v>
      </c>
      <c r="S24" s="1">
        <f t="shared" si="27"/>
        <v>438</v>
      </c>
    </row>
    <row r="25" spans="1:19" x14ac:dyDescent="0.2">
      <c r="A25" s="3">
        <v>5</v>
      </c>
      <c r="B25" s="3">
        <v>104</v>
      </c>
      <c r="C25" s="3" t="s">
        <v>12</v>
      </c>
      <c r="D25" s="3">
        <f t="shared" si="0"/>
        <v>700</v>
      </c>
      <c r="E25" s="3">
        <f t="shared" si="1"/>
        <v>400</v>
      </c>
      <c r="F25" s="1">
        <f t="shared" si="23"/>
        <v>1100</v>
      </c>
      <c r="G25" s="1">
        <f t="shared" si="24"/>
        <v>70</v>
      </c>
      <c r="H25" s="1">
        <f t="shared" si="25"/>
        <v>21</v>
      </c>
      <c r="I25" s="3">
        <v>203</v>
      </c>
      <c r="J25" s="1">
        <f t="shared" si="26"/>
        <v>40</v>
      </c>
      <c r="K25" s="3">
        <v>153</v>
      </c>
      <c r="L25" s="3"/>
      <c r="M25" s="3"/>
      <c r="N25" s="3"/>
      <c r="O25" s="3"/>
      <c r="P25" s="3"/>
      <c r="Q25" s="3"/>
      <c r="R25" s="1">
        <f t="shared" si="6"/>
        <v>487</v>
      </c>
      <c r="S25" s="1">
        <f t="shared" si="27"/>
        <v>613</v>
      </c>
    </row>
    <row r="26" spans="1:19" x14ac:dyDescent="0.2">
      <c r="A26" s="3">
        <v>5</v>
      </c>
      <c r="B26" s="3">
        <v>105</v>
      </c>
      <c r="C26" s="3" t="s">
        <v>13</v>
      </c>
      <c r="D26" s="3">
        <f t="shared" si="0"/>
        <v>800</v>
      </c>
      <c r="E26" s="3">
        <f t="shared" si="1"/>
        <v>500</v>
      </c>
      <c r="F26" s="1">
        <f t="shared" si="23"/>
        <v>1300</v>
      </c>
      <c r="G26" s="1">
        <f t="shared" si="24"/>
        <v>80</v>
      </c>
      <c r="H26" s="1">
        <f t="shared" si="25"/>
        <v>24</v>
      </c>
      <c r="I26" s="3">
        <v>204</v>
      </c>
      <c r="J26" s="1">
        <f t="shared" si="26"/>
        <v>50</v>
      </c>
      <c r="K26" s="3">
        <v>154</v>
      </c>
      <c r="L26" s="3"/>
      <c r="M26" s="3"/>
      <c r="N26" s="3"/>
      <c r="O26" s="3"/>
      <c r="P26" s="3"/>
      <c r="Q26" s="3"/>
      <c r="R26" s="1">
        <f t="shared" si="6"/>
        <v>512</v>
      </c>
      <c r="S26" s="1">
        <f t="shared" si="27"/>
        <v>788</v>
      </c>
    </row>
    <row r="27" spans="1:19" x14ac:dyDescent="0.2">
      <c r="A27" s="3">
        <v>6</v>
      </c>
      <c r="B27" s="3">
        <v>101</v>
      </c>
      <c r="C27" s="3" t="s">
        <v>9</v>
      </c>
      <c r="D27" s="3">
        <f t="shared" si="0"/>
        <v>400</v>
      </c>
      <c r="E27" s="3">
        <f t="shared" si="1"/>
        <v>100</v>
      </c>
      <c r="F27" s="1">
        <f>E27+D27</f>
        <v>500</v>
      </c>
      <c r="G27" s="1">
        <f>D27*0.1</f>
        <v>40</v>
      </c>
      <c r="H27" s="1">
        <f>D27*0.03</f>
        <v>12</v>
      </c>
      <c r="I27" s="3">
        <v>200</v>
      </c>
      <c r="J27" s="1">
        <f>E27*0.1</f>
        <v>10</v>
      </c>
      <c r="K27" s="3">
        <v>150</v>
      </c>
      <c r="L27" s="3"/>
      <c r="M27" s="3"/>
      <c r="N27" s="3"/>
      <c r="O27" s="3"/>
      <c r="P27" s="3"/>
      <c r="Q27" s="3"/>
      <c r="R27" s="1">
        <f t="shared" si="6"/>
        <v>412</v>
      </c>
      <c r="S27" s="1">
        <f>F27-R27</f>
        <v>88</v>
      </c>
    </row>
    <row r="28" spans="1:19" x14ac:dyDescent="0.2">
      <c r="A28" s="3">
        <v>6</v>
      </c>
      <c r="B28" s="3">
        <v>102</v>
      </c>
      <c r="C28" s="3" t="s">
        <v>10</v>
      </c>
      <c r="D28" s="3">
        <f t="shared" si="0"/>
        <v>500</v>
      </c>
      <c r="E28" s="3">
        <f t="shared" si="1"/>
        <v>200</v>
      </c>
      <c r="F28" s="1">
        <f t="shared" ref="F28:F31" si="28">E28+D28</f>
        <v>700</v>
      </c>
      <c r="G28" s="1">
        <f t="shared" ref="G28:G31" si="29">D28*0.1</f>
        <v>50</v>
      </c>
      <c r="H28" s="1">
        <f t="shared" ref="H28:H31" si="30">D28*0.03</f>
        <v>15</v>
      </c>
      <c r="I28" s="3">
        <v>201</v>
      </c>
      <c r="J28" s="1">
        <f t="shared" ref="J28:J31" si="31">E28*0.1</f>
        <v>20</v>
      </c>
      <c r="K28" s="3">
        <v>151</v>
      </c>
      <c r="L28" s="3"/>
      <c r="M28" s="3"/>
      <c r="N28" s="3"/>
      <c r="O28" s="3"/>
      <c r="P28" s="3"/>
      <c r="Q28" s="3"/>
      <c r="R28" s="1">
        <f t="shared" si="6"/>
        <v>437</v>
      </c>
      <c r="S28" s="1">
        <f t="shared" ref="S28:S31" si="32">F28-R28</f>
        <v>263</v>
      </c>
    </row>
    <row r="29" spans="1:19" x14ac:dyDescent="0.2">
      <c r="A29" s="3">
        <v>6</v>
      </c>
      <c r="B29" s="3">
        <v>103</v>
      </c>
      <c r="C29" s="3" t="s">
        <v>11</v>
      </c>
      <c r="D29" s="3">
        <f t="shared" si="0"/>
        <v>600</v>
      </c>
      <c r="E29" s="3">
        <f t="shared" si="1"/>
        <v>300</v>
      </c>
      <c r="F29" s="1">
        <f t="shared" si="28"/>
        <v>900</v>
      </c>
      <c r="G29" s="1">
        <f t="shared" si="29"/>
        <v>60</v>
      </c>
      <c r="H29" s="1">
        <f t="shared" si="30"/>
        <v>18</v>
      </c>
      <c r="I29" s="3">
        <v>202</v>
      </c>
      <c r="J29" s="1">
        <f t="shared" si="31"/>
        <v>30</v>
      </c>
      <c r="K29" s="3">
        <v>152</v>
      </c>
      <c r="L29" s="3"/>
      <c r="M29" s="3"/>
      <c r="N29" s="3"/>
      <c r="O29" s="3"/>
      <c r="P29" s="3"/>
      <c r="Q29" s="3"/>
      <c r="R29" s="1">
        <f t="shared" si="6"/>
        <v>462</v>
      </c>
      <c r="S29" s="1">
        <f t="shared" si="32"/>
        <v>438</v>
      </c>
    </row>
    <row r="30" spans="1:19" x14ac:dyDescent="0.2">
      <c r="A30" s="3">
        <v>6</v>
      </c>
      <c r="B30" s="3">
        <v>104</v>
      </c>
      <c r="C30" s="3" t="s">
        <v>12</v>
      </c>
      <c r="D30" s="3">
        <f t="shared" si="0"/>
        <v>700</v>
      </c>
      <c r="E30" s="3">
        <f t="shared" si="1"/>
        <v>400</v>
      </c>
      <c r="F30" s="1">
        <f t="shared" si="28"/>
        <v>1100</v>
      </c>
      <c r="G30" s="1">
        <f t="shared" si="29"/>
        <v>70</v>
      </c>
      <c r="H30" s="1">
        <f t="shared" si="30"/>
        <v>21</v>
      </c>
      <c r="I30" s="3">
        <v>203</v>
      </c>
      <c r="J30" s="1">
        <f t="shared" si="31"/>
        <v>40</v>
      </c>
      <c r="K30" s="3">
        <v>153</v>
      </c>
      <c r="L30" s="3"/>
      <c r="M30" s="3"/>
      <c r="N30" s="3"/>
      <c r="O30" s="3"/>
      <c r="P30" s="3"/>
      <c r="Q30" s="3"/>
      <c r="R30" s="1">
        <f t="shared" si="6"/>
        <v>487</v>
      </c>
      <c r="S30" s="1">
        <f t="shared" si="32"/>
        <v>613</v>
      </c>
    </row>
    <row r="31" spans="1:19" x14ac:dyDescent="0.2">
      <c r="A31" s="3">
        <v>6</v>
      </c>
      <c r="B31" s="3">
        <v>105</v>
      </c>
      <c r="C31" s="3" t="s">
        <v>13</v>
      </c>
      <c r="D31" s="3">
        <f t="shared" si="0"/>
        <v>800</v>
      </c>
      <c r="E31" s="3">
        <f t="shared" si="1"/>
        <v>500</v>
      </c>
      <c r="F31" s="1">
        <f t="shared" si="28"/>
        <v>1300</v>
      </c>
      <c r="G31" s="1">
        <f t="shared" si="29"/>
        <v>80</v>
      </c>
      <c r="H31" s="1">
        <f t="shared" si="30"/>
        <v>24</v>
      </c>
      <c r="I31" s="3">
        <v>204</v>
      </c>
      <c r="J31" s="1">
        <f t="shared" si="31"/>
        <v>50</v>
      </c>
      <c r="K31" s="3">
        <v>154</v>
      </c>
      <c r="L31" s="3"/>
      <c r="M31" s="3"/>
      <c r="N31" s="3"/>
      <c r="O31" s="3"/>
      <c r="P31" s="3"/>
      <c r="Q31" s="3"/>
      <c r="R31" s="1">
        <f t="shared" si="6"/>
        <v>512</v>
      </c>
      <c r="S31" s="1">
        <f t="shared" si="32"/>
        <v>788</v>
      </c>
    </row>
    <row r="32" spans="1:19" x14ac:dyDescent="0.2">
      <c r="A32" s="3">
        <v>7</v>
      </c>
      <c r="B32" s="3">
        <v>101</v>
      </c>
      <c r="C32" s="3" t="s">
        <v>9</v>
      </c>
      <c r="D32" s="3">
        <f t="shared" si="0"/>
        <v>400</v>
      </c>
      <c r="E32" s="3">
        <f t="shared" si="1"/>
        <v>100</v>
      </c>
      <c r="F32" s="1">
        <f>E32+D32</f>
        <v>500</v>
      </c>
      <c r="G32" s="1">
        <f>D32*0.1</f>
        <v>40</v>
      </c>
      <c r="H32" s="1">
        <f>D32*0.03</f>
        <v>12</v>
      </c>
      <c r="I32" s="3">
        <v>200</v>
      </c>
      <c r="J32" s="1">
        <f>E32*0.1</f>
        <v>10</v>
      </c>
      <c r="K32" s="3">
        <v>150</v>
      </c>
      <c r="L32" s="3"/>
      <c r="M32" s="3"/>
      <c r="N32" s="3"/>
      <c r="O32" s="3"/>
      <c r="P32" s="3"/>
      <c r="Q32" s="3"/>
      <c r="R32" s="1">
        <f t="shared" si="6"/>
        <v>412</v>
      </c>
      <c r="S32" s="1">
        <f>F32-R32</f>
        <v>88</v>
      </c>
    </row>
    <row r="33" spans="1:19" x14ac:dyDescent="0.2">
      <c r="A33" s="3">
        <v>7</v>
      </c>
      <c r="B33" s="3">
        <v>102</v>
      </c>
      <c r="C33" s="3" t="s">
        <v>10</v>
      </c>
      <c r="D33" s="3">
        <f t="shared" si="0"/>
        <v>500</v>
      </c>
      <c r="E33" s="3">
        <f t="shared" si="1"/>
        <v>200</v>
      </c>
      <c r="F33" s="1">
        <f t="shared" ref="F33:F36" si="33">E33+D33</f>
        <v>700</v>
      </c>
      <c r="G33" s="1">
        <f t="shared" ref="G33:G36" si="34">D33*0.1</f>
        <v>50</v>
      </c>
      <c r="H33" s="1">
        <f t="shared" ref="H33:H36" si="35">D33*0.03</f>
        <v>15</v>
      </c>
      <c r="I33" s="3">
        <v>201</v>
      </c>
      <c r="J33" s="1">
        <f t="shared" ref="J33:J36" si="36">E33*0.1</f>
        <v>20</v>
      </c>
      <c r="K33" s="3">
        <v>151</v>
      </c>
      <c r="L33" s="3"/>
      <c r="M33" s="3"/>
      <c r="N33" s="3"/>
      <c r="O33" s="3"/>
      <c r="P33" s="3"/>
      <c r="Q33" s="3"/>
      <c r="R33" s="1">
        <f t="shared" si="6"/>
        <v>437</v>
      </c>
      <c r="S33" s="1">
        <f t="shared" ref="S33:S36" si="37">F33-R33</f>
        <v>263</v>
      </c>
    </row>
    <row r="34" spans="1:19" x14ac:dyDescent="0.2">
      <c r="A34" s="3">
        <v>7</v>
      </c>
      <c r="B34" s="3">
        <v>103</v>
      </c>
      <c r="C34" s="3" t="s">
        <v>11</v>
      </c>
      <c r="D34" s="3">
        <f t="shared" si="0"/>
        <v>600</v>
      </c>
      <c r="E34" s="3">
        <f t="shared" si="1"/>
        <v>300</v>
      </c>
      <c r="F34" s="1">
        <f t="shared" si="33"/>
        <v>900</v>
      </c>
      <c r="G34" s="1">
        <f t="shared" si="34"/>
        <v>60</v>
      </c>
      <c r="H34" s="1">
        <f t="shared" si="35"/>
        <v>18</v>
      </c>
      <c r="I34" s="3">
        <v>202</v>
      </c>
      <c r="J34" s="1">
        <f t="shared" si="36"/>
        <v>30</v>
      </c>
      <c r="K34" s="3">
        <v>152</v>
      </c>
      <c r="L34" s="3"/>
      <c r="M34" s="3"/>
      <c r="N34" s="3"/>
      <c r="O34" s="3"/>
      <c r="P34" s="3"/>
      <c r="Q34" s="3"/>
      <c r="R34" s="1">
        <f t="shared" si="6"/>
        <v>462</v>
      </c>
      <c r="S34" s="1">
        <f t="shared" si="37"/>
        <v>438</v>
      </c>
    </row>
    <row r="35" spans="1:19" x14ac:dyDescent="0.2">
      <c r="A35" s="3">
        <v>7</v>
      </c>
      <c r="B35" s="3">
        <v>104</v>
      </c>
      <c r="C35" s="3" t="s">
        <v>12</v>
      </c>
      <c r="D35" s="3">
        <f t="shared" si="0"/>
        <v>700</v>
      </c>
      <c r="E35" s="3">
        <f t="shared" si="1"/>
        <v>400</v>
      </c>
      <c r="F35" s="1">
        <f t="shared" si="33"/>
        <v>1100</v>
      </c>
      <c r="G35" s="1">
        <f t="shared" si="34"/>
        <v>70</v>
      </c>
      <c r="H35" s="1">
        <f t="shared" si="35"/>
        <v>21</v>
      </c>
      <c r="I35" s="3">
        <v>203</v>
      </c>
      <c r="J35" s="1">
        <f t="shared" si="36"/>
        <v>40</v>
      </c>
      <c r="K35" s="3">
        <v>153</v>
      </c>
      <c r="L35" s="3"/>
      <c r="M35" s="3"/>
      <c r="N35" s="3"/>
      <c r="O35" s="3"/>
      <c r="P35" s="3"/>
      <c r="Q35" s="3"/>
      <c r="R35" s="1">
        <f t="shared" si="6"/>
        <v>487</v>
      </c>
      <c r="S35" s="1">
        <f t="shared" si="37"/>
        <v>613</v>
      </c>
    </row>
    <row r="36" spans="1:19" x14ac:dyDescent="0.2">
      <c r="A36" s="3">
        <v>7</v>
      </c>
      <c r="B36" s="3">
        <v>105</v>
      </c>
      <c r="C36" s="3" t="s">
        <v>13</v>
      </c>
      <c r="D36" s="3">
        <f t="shared" si="0"/>
        <v>800</v>
      </c>
      <c r="E36" s="3">
        <f t="shared" si="1"/>
        <v>500</v>
      </c>
      <c r="F36" s="1">
        <f t="shared" si="33"/>
        <v>1300</v>
      </c>
      <c r="G36" s="1">
        <f t="shared" si="34"/>
        <v>80</v>
      </c>
      <c r="H36" s="1">
        <f t="shared" si="35"/>
        <v>24</v>
      </c>
      <c r="I36" s="3">
        <v>204</v>
      </c>
      <c r="J36" s="1">
        <f t="shared" si="36"/>
        <v>50</v>
      </c>
      <c r="K36" s="3">
        <v>154</v>
      </c>
      <c r="L36" s="3"/>
      <c r="M36" s="3"/>
      <c r="N36" s="3"/>
      <c r="O36" s="3"/>
      <c r="P36" s="3"/>
      <c r="Q36" s="3"/>
      <c r="R36" s="1">
        <f t="shared" si="6"/>
        <v>512</v>
      </c>
      <c r="S36" s="1">
        <f t="shared" si="37"/>
        <v>788</v>
      </c>
    </row>
    <row r="37" spans="1:19" x14ac:dyDescent="0.2">
      <c r="A37" s="3">
        <v>8</v>
      </c>
      <c r="B37" s="3">
        <v>101</v>
      </c>
      <c r="C37" s="3" t="s">
        <v>9</v>
      </c>
      <c r="D37" s="3">
        <f t="shared" si="0"/>
        <v>400</v>
      </c>
      <c r="E37" s="3">
        <f t="shared" si="1"/>
        <v>100</v>
      </c>
      <c r="F37" s="1">
        <f>E37+D37</f>
        <v>500</v>
      </c>
      <c r="G37" s="1">
        <f>D37*0.1</f>
        <v>40</v>
      </c>
      <c r="H37" s="1">
        <f>D37*0.03</f>
        <v>12</v>
      </c>
      <c r="I37" s="3">
        <v>200</v>
      </c>
      <c r="J37" s="1">
        <f>E37*0.1</f>
        <v>10</v>
      </c>
      <c r="K37" s="3">
        <v>150</v>
      </c>
      <c r="L37" s="3"/>
      <c r="M37" s="3"/>
      <c r="N37" s="3"/>
      <c r="O37" s="3"/>
      <c r="P37" s="3"/>
      <c r="Q37" s="3"/>
      <c r="R37" s="1">
        <f t="shared" si="6"/>
        <v>412</v>
      </c>
      <c r="S37" s="1">
        <f>F37-R37</f>
        <v>88</v>
      </c>
    </row>
    <row r="38" spans="1:19" x14ac:dyDescent="0.2">
      <c r="A38" s="3">
        <v>8</v>
      </c>
      <c r="B38" s="3">
        <v>102</v>
      </c>
      <c r="C38" s="3" t="s">
        <v>10</v>
      </c>
      <c r="D38" s="3">
        <f t="shared" si="0"/>
        <v>500</v>
      </c>
      <c r="E38" s="3">
        <f t="shared" si="1"/>
        <v>200</v>
      </c>
      <c r="F38" s="1">
        <f t="shared" ref="F38:F41" si="38">E38+D38</f>
        <v>700</v>
      </c>
      <c r="G38" s="1">
        <f t="shared" ref="G38:G41" si="39">D38*0.1</f>
        <v>50</v>
      </c>
      <c r="H38" s="1">
        <f t="shared" ref="H38:H41" si="40">D38*0.03</f>
        <v>15</v>
      </c>
      <c r="I38" s="3">
        <v>201</v>
      </c>
      <c r="J38" s="1">
        <f t="shared" ref="J38:J41" si="41">E38*0.1</f>
        <v>20</v>
      </c>
      <c r="K38" s="3">
        <v>151</v>
      </c>
      <c r="L38" s="3"/>
      <c r="M38" s="3"/>
      <c r="N38" s="3"/>
      <c r="O38" s="3"/>
      <c r="P38" s="3"/>
      <c r="Q38" s="3"/>
      <c r="R38" s="1">
        <f t="shared" si="6"/>
        <v>437</v>
      </c>
      <c r="S38" s="1">
        <f t="shared" ref="S38:S41" si="42">F38-R38</f>
        <v>263</v>
      </c>
    </row>
    <row r="39" spans="1:19" x14ac:dyDescent="0.2">
      <c r="A39" s="3">
        <v>8</v>
      </c>
      <c r="B39" s="3">
        <v>103</v>
      </c>
      <c r="C39" s="3" t="s">
        <v>11</v>
      </c>
      <c r="D39" s="3">
        <f t="shared" si="0"/>
        <v>600</v>
      </c>
      <c r="E39" s="3">
        <f t="shared" si="1"/>
        <v>300</v>
      </c>
      <c r="F39" s="1">
        <f t="shared" si="38"/>
        <v>900</v>
      </c>
      <c r="G39" s="1">
        <f t="shared" si="39"/>
        <v>60</v>
      </c>
      <c r="H39" s="1">
        <f t="shared" si="40"/>
        <v>18</v>
      </c>
      <c r="I39" s="3">
        <v>202</v>
      </c>
      <c r="J39" s="1">
        <f t="shared" si="41"/>
        <v>30</v>
      </c>
      <c r="K39" s="3">
        <v>152</v>
      </c>
      <c r="L39" s="3"/>
      <c r="M39" s="3"/>
      <c r="N39" s="3"/>
      <c r="O39" s="3"/>
      <c r="P39" s="3"/>
      <c r="Q39" s="3"/>
      <c r="R39" s="1">
        <f t="shared" si="6"/>
        <v>462</v>
      </c>
      <c r="S39" s="1">
        <f t="shared" si="42"/>
        <v>438</v>
      </c>
    </row>
    <row r="40" spans="1:19" x14ac:dyDescent="0.2">
      <c r="A40" s="3">
        <v>8</v>
      </c>
      <c r="B40" s="3">
        <v>104</v>
      </c>
      <c r="C40" s="3" t="s">
        <v>12</v>
      </c>
      <c r="D40" s="3">
        <f t="shared" si="0"/>
        <v>700</v>
      </c>
      <c r="E40" s="3">
        <f t="shared" si="1"/>
        <v>400</v>
      </c>
      <c r="F40" s="1">
        <f t="shared" si="38"/>
        <v>1100</v>
      </c>
      <c r="G40" s="1">
        <f t="shared" si="39"/>
        <v>70</v>
      </c>
      <c r="H40" s="1">
        <f t="shared" si="40"/>
        <v>21</v>
      </c>
      <c r="I40" s="3">
        <v>203</v>
      </c>
      <c r="J40" s="1">
        <f t="shared" si="41"/>
        <v>40</v>
      </c>
      <c r="K40" s="3">
        <v>153</v>
      </c>
      <c r="L40" s="3"/>
      <c r="M40" s="3"/>
      <c r="N40" s="3"/>
      <c r="O40" s="3"/>
      <c r="P40" s="3"/>
      <c r="Q40" s="3"/>
      <c r="R40" s="1">
        <f t="shared" si="6"/>
        <v>487</v>
      </c>
      <c r="S40" s="1">
        <f t="shared" si="42"/>
        <v>613</v>
      </c>
    </row>
    <row r="41" spans="1:19" x14ac:dyDescent="0.2">
      <c r="A41" s="3">
        <v>8</v>
      </c>
      <c r="B41" s="3">
        <v>105</v>
      </c>
      <c r="C41" s="3" t="s">
        <v>13</v>
      </c>
      <c r="D41" s="3">
        <f t="shared" si="0"/>
        <v>800</v>
      </c>
      <c r="E41" s="3">
        <f t="shared" si="1"/>
        <v>500</v>
      </c>
      <c r="F41" s="1">
        <f t="shared" si="38"/>
        <v>1300</v>
      </c>
      <c r="G41" s="1">
        <f t="shared" si="39"/>
        <v>80</v>
      </c>
      <c r="H41" s="1">
        <f t="shared" si="40"/>
        <v>24</v>
      </c>
      <c r="I41" s="3">
        <v>204</v>
      </c>
      <c r="J41" s="1">
        <f t="shared" si="41"/>
        <v>50</v>
      </c>
      <c r="K41" s="3">
        <v>154</v>
      </c>
      <c r="L41" s="3"/>
      <c r="M41" s="3"/>
      <c r="N41" s="3"/>
      <c r="O41" s="3"/>
      <c r="P41" s="3"/>
      <c r="Q41" s="3"/>
      <c r="R41" s="1">
        <f t="shared" si="6"/>
        <v>512</v>
      </c>
      <c r="S41" s="1">
        <f t="shared" si="42"/>
        <v>788</v>
      </c>
    </row>
    <row r="42" spans="1:19" x14ac:dyDescent="0.2">
      <c r="A42" s="3">
        <v>9</v>
      </c>
      <c r="B42" s="3">
        <v>101</v>
      </c>
      <c r="C42" s="3" t="s">
        <v>9</v>
      </c>
      <c r="D42" s="3">
        <f t="shared" si="0"/>
        <v>400</v>
      </c>
      <c r="E42" s="3">
        <f t="shared" si="1"/>
        <v>100</v>
      </c>
      <c r="F42" s="1">
        <f>E42+D42</f>
        <v>500</v>
      </c>
      <c r="G42" s="1">
        <f>D42*0.1</f>
        <v>40</v>
      </c>
      <c r="H42" s="1">
        <f>D42*0.03</f>
        <v>12</v>
      </c>
      <c r="I42" s="3">
        <v>200</v>
      </c>
      <c r="J42" s="1">
        <f>E42*0.1</f>
        <v>10</v>
      </c>
      <c r="K42" s="3">
        <v>150</v>
      </c>
      <c r="L42" s="3"/>
      <c r="M42" s="3"/>
      <c r="N42" s="3"/>
      <c r="O42" s="3"/>
      <c r="P42" s="3"/>
      <c r="Q42" s="3"/>
      <c r="R42" s="1">
        <f t="shared" si="6"/>
        <v>412</v>
      </c>
      <c r="S42" s="1">
        <f>F42-R42</f>
        <v>88</v>
      </c>
    </row>
    <row r="43" spans="1:19" x14ac:dyDescent="0.2">
      <c r="A43" s="3">
        <v>9</v>
      </c>
      <c r="B43" s="3">
        <v>102</v>
      </c>
      <c r="C43" s="3" t="s">
        <v>10</v>
      </c>
      <c r="D43" s="3">
        <f t="shared" si="0"/>
        <v>500</v>
      </c>
      <c r="E43" s="3">
        <f t="shared" si="1"/>
        <v>200</v>
      </c>
      <c r="F43" s="1">
        <f t="shared" ref="F43:F46" si="43">E43+D43</f>
        <v>700</v>
      </c>
      <c r="G43" s="1">
        <f t="shared" ref="G43:G46" si="44">D43*0.1</f>
        <v>50</v>
      </c>
      <c r="H43" s="1">
        <f t="shared" ref="H43:H46" si="45">D43*0.03</f>
        <v>15</v>
      </c>
      <c r="I43" s="3"/>
      <c r="J43" s="1">
        <f t="shared" ref="J43:J46" si="46">E43*0.1</f>
        <v>20</v>
      </c>
      <c r="K43" s="3"/>
      <c r="L43" s="3"/>
      <c r="M43" s="3"/>
      <c r="N43" s="3"/>
      <c r="O43" s="3"/>
      <c r="P43" s="3"/>
      <c r="Q43" s="3"/>
      <c r="R43" s="1">
        <f t="shared" si="6"/>
        <v>85</v>
      </c>
      <c r="S43" s="1">
        <f t="shared" ref="S43:S46" si="47">F43-R43</f>
        <v>615</v>
      </c>
    </row>
    <row r="44" spans="1:19" x14ac:dyDescent="0.2">
      <c r="A44" s="3">
        <v>9</v>
      </c>
      <c r="B44" s="3">
        <v>103</v>
      </c>
      <c r="C44" s="3" t="s">
        <v>11</v>
      </c>
      <c r="D44" s="3">
        <f t="shared" si="0"/>
        <v>600</v>
      </c>
      <c r="E44" s="3">
        <f t="shared" si="1"/>
        <v>300</v>
      </c>
      <c r="F44" s="1">
        <f t="shared" si="43"/>
        <v>900</v>
      </c>
      <c r="G44" s="1">
        <f t="shared" si="44"/>
        <v>60</v>
      </c>
      <c r="H44" s="1">
        <f t="shared" si="45"/>
        <v>18</v>
      </c>
      <c r="I44" s="3">
        <v>202</v>
      </c>
      <c r="J44" s="1">
        <f t="shared" si="46"/>
        <v>30</v>
      </c>
      <c r="K44" s="3">
        <v>152</v>
      </c>
      <c r="L44" s="3"/>
      <c r="M44" s="3"/>
      <c r="N44" s="3"/>
      <c r="O44" s="3"/>
      <c r="P44" s="3"/>
      <c r="Q44" s="3"/>
      <c r="R44" s="1">
        <f t="shared" si="6"/>
        <v>462</v>
      </c>
      <c r="S44" s="1">
        <f t="shared" si="47"/>
        <v>438</v>
      </c>
    </row>
    <row r="45" spans="1:19" x14ac:dyDescent="0.2">
      <c r="A45" s="3">
        <v>9</v>
      </c>
      <c r="B45" s="3">
        <v>104</v>
      </c>
      <c r="C45" s="3" t="s">
        <v>12</v>
      </c>
      <c r="D45" s="3">
        <f t="shared" si="0"/>
        <v>700</v>
      </c>
      <c r="E45" s="3">
        <f t="shared" si="1"/>
        <v>400</v>
      </c>
      <c r="F45" s="1">
        <f t="shared" si="43"/>
        <v>1100</v>
      </c>
      <c r="G45" s="1">
        <f t="shared" si="44"/>
        <v>70</v>
      </c>
      <c r="H45" s="1">
        <f t="shared" si="45"/>
        <v>21</v>
      </c>
      <c r="I45" s="3">
        <v>203</v>
      </c>
      <c r="J45" s="1">
        <f t="shared" si="46"/>
        <v>40</v>
      </c>
      <c r="K45" s="3">
        <v>153</v>
      </c>
      <c r="L45" s="3"/>
      <c r="M45" s="3"/>
      <c r="N45" s="3"/>
      <c r="O45" s="3"/>
      <c r="P45" s="3"/>
      <c r="Q45" s="3"/>
      <c r="R45" s="1">
        <f t="shared" si="6"/>
        <v>487</v>
      </c>
      <c r="S45" s="1">
        <f t="shared" si="47"/>
        <v>613</v>
      </c>
    </row>
    <row r="46" spans="1:19" x14ac:dyDescent="0.2">
      <c r="A46" s="3">
        <v>9</v>
      </c>
      <c r="B46" s="3">
        <v>105</v>
      </c>
      <c r="C46" s="3" t="s">
        <v>13</v>
      </c>
      <c r="D46" s="3">
        <f t="shared" si="0"/>
        <v>800</v>
      </c>
      <c r="E46" s="3">
        <f t="shared" si="1"/>
        <v>500</v>
      </c>
      <c r="F46" s="1">
        <f t="shared" si="43"/>
        <v>1300</v>
      </c>
      <c r="G46" s="1">
        <f t="shared" si="44"/>
        <v>80</v>
      </c>
      <c r="H46" s="1">
        <f t="shared" si="45"/>
        <v>24</v>
      </c>
      <c r="I46" s="3">
        <v>204</v>
      </c>
      <c r="J46" s="1">
        <f t="shared" si="46"/>
        <v>50</v>
      </c>
      <c r="K46" s="3">
        <v>154</v>
      </c>
      <c r="L46" s="3"/>
      <c r="M46" s="3"/>
      <c r="N46" s="3"/>
      <c r="O46" s="3"/>
      <c r="P46" s="3"/>
      <c r="Q46" s="3"/>
      <c r="R46" s="1">
        <f t="shared" si="6"/>
        <v>512</v>
      </c>
      <c r="S46" s="1">
        <f t="shared" si="47"/>
        <v>788</v>
      </c>
    </row>
    <row r="47" spans="1:19" x14ac:dyDescent="0.2">
      <c r="A47" s="3">
        <v>10</v>
      </c>
      <c r="B47" s="3">
        <v>101</v>
      </c>
      <c r="C47" s="3" t="s">
        <v>9</v>
      </c>
      <c r="D47" s="3">
        <f t="shared" si="0"/>
        <v>400</v>
      </c>
      <c r="E47" s="3">
        <f t="shared" si="1"/>
        <v>100</v>
      </c>
      <c r="F47" s="1">
        <f>E47+D47</f>
        <v>500</v>
      </c>
      <c r="G47" s="1">
        <f>D47*0.1</f>
        <v>40</v>
      </c>
      <c r="H47" s="1">
        <f>D47*0.03</f>
        <v>12</v>
      </c>
      <c r="I47" s="3">
        <v>200</v>
      </c>
      <c r="J47" s="1">
        <f>E47*0.1</f>
        <v>10</v>
      </c>
      <c r="K47" s="3">
        <v>150</v>
      </c>
      <c r="L47" s="3"/>
      <c r="M47" s="3"/>
      <c r="N47" s="3"/>
      <c r="O47" s="3"/>
      <c r="P47" s="3"/>
      <c r="Q47" s="3"/>
      <c r="R47" s="1">
        <f t="shared" si="6"/>
        <v>412</v>
      </c>
      <c r="S47" s="1">
        <f>F47-R47</f>
        <v>88</v>
      </c>
    </row>
    <row r="48" spans="1:19" x14ac:dyDescent="0.2">
      <c r="A48" s="3">
        <v>10</v>
      </c>
      <c r="B48" s="3">
        <v>102</v>
      </c>
      <c r="C48" s="3" t="s">
        <v>10</v>
      </c>
      <c r="D48" s="3">
        <f t="shared" si="0"/>
        <v>500</v>
      </c>
      <c r="E48" s="3">
        <f t="shared" si="1"/>
        <v>200</v>
      </c>
      <c r="F48" s="1">
        <f t="shared" ref="F48:F51" si="48">E48+D48</f>
        <v>700</v>
      </c>
      <c r="G48" s="1">
        <f t="shared" ref="G48:G51" si="49">D48*0.1</f>
        <v>50</v>
      </c>
      <c r="H48" s="1">
        <f t="shared" ref="H48:H51" si="50">D48*0.03</f>
        <v>15</v>
      </c>
      <c r="I48" s="3"/>
      <c r="J48" s="1">
        <f t="shared" ref="J48:J51" si="51">E48*0.1</f>
        <v>20</v>
      </c>
      <c r="K48" s="3"/>
      <c r="L48" s="3"/>
      <c r="M48" s="3"/>
      <c r="N48" s="3"/>
      <c r="O48" s="3"/>
      <c r="P48" s="3"/>
      <c r="Q48" s="3"/>
      <c r="R48" s="1">
        <f t="shared" si="6"/>
        <v>85</v>
      </c>
      <c r="S48" s="1">
        <f t="shared" ref="S48:S51" si="52">F48-R48</f>
        <v>615</v>
      </c>
    </row>
    <row r="49" spans="1:19" x14ac:dyDescent="0.2">
      <c r="A49" s="3">
        <v>10</v>
      </c>
      <c r="B49" s="3">
        <v>103</v>
      </c>
      <c r="C49" s="3" t="s">
        <v>11</v>
      </c>
      <c r="D49" s="3">
        <f t="shared" si="0"/>
        <v>600</v>
      </c>
      <c r="E49" s="3">
        <f t="shared" si="1"/>
        <v>300</v>
      </c>
      <c r="F49" s="1">
        <f t="shared" si="48"/>
        <v>900</v>
      </c>
      <c r="G49" s="1">
        <f t="shared" si="49"/>
        <v>60</v>
      </c>
      <c r="H49" s="1">
        <f t="shared" si="50"/>
        <v>18</v>
      </c>
      <c r="I49" s="3">
        <v>202</v>
      </c>
      <c r="J49" s="1">
        <f t="shared" si="51"/>
        <v>30</v>
      </c>
      <c r="K49" s="3">
        <v>152</v>
      </c>
      <c r="L49" s="3"/>
      <c r="M49" s="3"/>
      <c r="N49" s="3"/>
      <c r="O49" s="3"/>
      <c r="P49" s="3"/>
      <c r="Q49" s="3"/>
      <c r="R49" s="1">
        <f t="shared" si="6"/>
        <v>462</v>
      </c>
      <c r="S49" s="1">
        <f t="shared" si="52"/>
        <v>438</v>
      </c>
    </row>
    <row r="50" spans="1:19" x14ac:dyDescent="0.2">
      <c r="A50" s="3">
        <v>10</v>
      </c>
      <c r="B50" s="3">
        <v>104</v>
      </c>
      <c r="C50" s="3" t="s">
        <v>12</v>
      </c>
      <c r="D50" s="3">
        <f t="shared" si="0"/>
        <v>700</v>
      </c>
      <c r="E50" s="3">
        <f t="shared" si="1"/>
        <v>400</v>
      </c>
      <c r="F50" s="1">
        <f t="shared" si="48"/>
        <v>1100</v>
      </c>
      <c r="G50" s="1">
        <f t="shared" si="49"/>
        <v>70</v>
      </c>
      <c r="H50" s="1">
        <f t="shared" si="50"/>
        <v>21</v>
      </c>
      <c r="I50" s="3">
        <v>203</v>
      </c>
      <c r="J50" s="1">
        <f t="shared" si="51"/>
        <v>40</v>
      </c>
      <c r="K50" s="3">
        <v>153</v>
      </c>
      <c r="L50" s="3"/>
      <c r="M50" s="3"/>
      <c r="N50" s="3"/>
      <c r="O50" s="3"/>
      <c r="P50" s="3"/>
      <c r="Q50" s="3"/>
      <c r="R50" s="1">
        <f t="shared" si="6"/>
        <v>487</v>
      </c>
      <c r="S50" s="1">
        <f t="shared" si="52"/>
        <v>613</v>
      </c>
    </row>
    <row r="51" spans="1:19" x14ac:dyDescent="0.2">
      <c r="A51" s="3">
        <v>10</v>
      </c>
      <c r="B51" s="3">
        <v>105</v>
      </c>
      <c r="C51" s="3" t="s">
        <v>13</v>
      </c>
      <c r="D51" s="3">
        <f t="shared" si="0"/>
        <v>800</v>
      </c>
      <c r="E51" s="3">
        <f t="shared" si="1"/>
        <v>500</v>
      </c>
      <c r="F51" s="1">
        <f t="shared" si="48"/>
        <v>1300</v>
      </c>
      <c r="G51" s="1">
        <f t="shared" si="49"/>
        <v>80</v>
      </c>
      <c r="H51" s="1">
        <f t="shared" si="50"/>
        <v>24</v>
      </c>
      <c r="I51" s="3">
        <v>204</v>
      </c>
      <c r="J51" s="1">
        <f t="shared" si="51"/>
        <v>50</v>
      </c>
      <c r="K51" s="3">
        <v>154</v>
      </c>
      <c r="L51" s="3"/>
      <c r="M51" s="3"/>
      <c r="N51" s="3"/>
      <c r="O51" s="3"/>
      <c r="P51" s="3"/>
      <c r="Q51" s="3"/>
      <c r="R51" s="1">
        <f t="shared" si="6"/>
        <v>512</v>
      </c>
      <c r="S51" s="1">
        <f t="shared" si="52"/>
        <v>788</v>
      </c>
    </row>
    <row r="52" spans="1:19" x14ac:dyDescent="0.2">
      <c r="A52" s="3">
        <v>11</v>
      </c>
      <c r="B52" s="3">
        <v>101</v>
      </c>
      <c r="C52" s="3" t="s">
        <v>9</v>
      </c>
      <c r="D52" s="3">
        <f t="shared" si="0"/>
        <v>400</v>
      </c>
      <c r="E52" s="3">
        <f t="shared" si="1"/>
        <v>100</v>
      </c>
      <c r="F52" s="1">
        <f>E52+D52</f>
        <v>500</v>
      </c>
      <c r="G52" s="1">
        <f>D52*0.1</f>
        <v>40</v>
      </c>
      <c r="H52" s="1">
        <f>D52*0.03</f>
        <v>12</v>
      </c>
      <c r="I52" s="3">
        <v>200</v>
      </c>
      <c r="J52" s="1">
        <f>E52*0.1</f>
        <v>10</v>
      </c>
      <c r="K52" s="3">
        <v>150</v>
      </c>
      <c r="L52" s="3"/>
      <c r="M52" s="3"/>
      <c r="N52" s="3"/>
      <c r="O52" s="3"/>
      <c r="P52" s="3"/>
      <c r="Q52" s="3"/>
      <c r="R52" s="1">
        <f t="shared" si="6"/>
        <v>412</v>
      </c>
      <c r="S52" s="1">
        <f>F52-R52</f>
        <v>88</v>
      </c>
    </row>
    <row r="53" spans="1:19" x14ac:dyDescent="0.2">
      <c r="A53" s="3">
        <v>11</v>
      </c>
      <c r="B53" s="3">
        <v>102</v>
      </c>
      <c r="C53" s="3" t="s">
        <v>10</v>
      </c>
      <c r="D53" s="3">
        <f t="shared" si="0"/>
        <v>500</v>
      </c>
      <c r="E53" s="3">
        <f t="shared" si="1"/>
        <v>200</v>
      </c>
      <c r="F53" s="1">
        <f t="shared" ref="F53:F56" si="53">E53+D53</f>
        <v>700</v>
      </c>
      <c r="G53" s="1">
        <f t="shared" ref="G53:G56" si="54">D53*0.1</f>
        <v>50</v>
      </c>
      <c r="H53" s="1">
        <f t="shared" ref="H53:H56" si="55">D53*0.03</f>
        <v>15</v>
      </c>
      <c r="I53" s="3"/>
      <c r="J53" s="1">
        <f t="shared" ref="J53:J56" si="56">E53*0.1</f>
        <v>20</v>
      </c>
      <c r="K53" s="3"/>
      <c r="L53" s="3"/>
      <c r="M53" s="3"/>
      <c r="N53" s="3"/>
      <c r="O53" s="3"/>
      <c r="P53" s="3"/>
      <c r="Q53" s="3"/>
      <c r="R53" s="1">
        <f t="shared" si="6"/>
        <v>85</v>
      </c>
      <c r="S53" s="1">
        <f t="shared" ref="S53:S56" si="57">F53-R53</f>
        <v>615</v>
      </c>
    </row>
    <row r="54" spans="1:19" x14ac:dyDescent="0.2">
      <c r="A54" s="3">
        <v>11</v>
      </c>
      <c r="B54" s="3">
        <v>103</v>
      </c>
      <c r="C54" s="3" t="s">
        <v>11</v>
      </c>
      <c r="D54" s="3">
        <f t="shared" si="0"/>
        <v>600</v>
      </c>
      <c r="E54" s="3">
        <f t="shared" si="1"/>
        <v>300</v>
      </c>
      <c r="F54" s="1">
        <f t="shared" si="53"/>
        <v>900</v>
      </c>
      <c r="G54" s="1">
        <f t="shared" si="54"/>
        <v>60</v>
      </c>
      <c r="H54" s="1">
        <f t="shared" si="55"/>
        <v>18</v>
      </c>
      <c r="I54" s="3">
        <v>202</v>
      </c>
      <c r="J54" s="1">
        <f t="shared" si="56"/>
        <v>30</v>
      </c>
      <c r="K54" s="3">
        <v>152</v>
      </c>
      <c r="L54" s="3"/>
      <c r="M54" s="3"/>
      <c r="N54" s="3"/>
      <c r="O54" s="3"/>
      <c r="P54" s="3"/>
      <c r="Q54" s="3"/>
      <c r="R54" s="1">
        <f t="shared" si="6"/>
        <v>462</v>
      </c>
      <c r="S54" s="1">
        <f t="shared" si="57"/>
        <v>438</v>
      </c>
    </row>
    <row r="55" spans="1:19" x14ac:dyDescent="0.2">
      <c r="A55" s="3">
        <v>11</v>
      </c>
      <c r="B55" s="3">
        <v>104</v>
      </c>
      <c r="C55" s="3" t="s">
        <v>12</v>
      </c>
      <c r="D55" s="3">
        <f t="shared" si="0"/>
        <v>700</v>
      </c>
      <c r="E55" s="3">
        <f t="shared" si="1"/>
        <v>400</v>
      </c>
      <c r="F55" s="1">
        <f t="shared" si="53"/>
        <v>1100</v>
      </c>
      <c r="G55" s="1">
        <f t="shared" si="54"/>
        <v>70</v>
      </c>
      <c r="H55" s="1">
        <f t="shared" si="55"/>
        <v>21</v>
      </c>
      <c r="I55" s="3"/>
      <c r="J55" s="1">
        <f t="shared" si="56"/>
        <v>40</v>
      </c>
      <c r="K55" s="3"/>
      <c r="L55" s="3"/>
      <c r="M55" s="3"/>
      <c r="N55" s="3"/>
      <c r="O55" s="3"/>
      <c r="P55" s="3"/>
      <c r="Q55" s="3"/>
      <c r="R55" s="1">
        <f t="shared" si="6"/>
        <v>131</v>
      </c>
      <c r="S55" s="1">
        <f t="shared" si="57"/>
        <v>969</v>
      </c>
    </row>
    <row r="56" spans="1:19" x14ac:dyDescent="0.2">
      <c r="A56" s="3">
        <v>11</v>
      </c>
      <c r="B56" s="3">
        <v>105</v>
      </c>
      <c r="C56" s="3" t="s">
        <v>13</v>
      </c>
      <c r="D56" s="3">
        <f t="shared" si="0"/>
        <v>800</v>
      </c>
      <c r="E56" s="3">
        <f t="shared" si="1"/>
        <v>500</v>
      </c>
      <c r="F56" s="1">
        <f t="shared" si="53"/>
        <v>1300</v>
      </c>
      <c r="G56" s="1">
        <f t="shared" si="54"/>
        <v>80</v>
      </c>
      <c r="H56" s="1">
        <f t="shared" si="55"/>
        <v>24</v>
      </c>
      <c r="I56" s="3"/>
      <c r="J56" s="1">
        <f t="shared" si="56"/>
        <v>50</v>
      </c>
      <c r="K56" s="3"/>
      <c r="L56" s="3"/>
      <c r="M56" s="3"/>
      <c r="N56" s="3"/>
      <c r="O56" s="3"/>
      <c r="P56" s="3"/>
      <c r="Q56" s="3"/>
      <c r="R56" s="1">
        <f t="shared" si="6"/>
        <v>154</v>
      </c>
      <c r="S56" s="1">
        <f t="shared" si="57"/>
        <v>1146</v>
      </c>
    </row>
    <row r="57" spans="1:19" x14ac:dyDescent="0.2">
      <c r="A57" s="3">
        <v>12</v>
      </c>
      <c r="B57" s="3">
        <v>101</v>
      </c>
      <c r="C57" s="3" t="s">
        <v>9</v>
      </c>
      <c r="D57" s="3">
        <v>400</v>
      </c>
      <c r="E57" s="3">
        <v>100</v>
      </c>
      <c r="F57" s="1">
        <f>E57+D57</f>
        <v>500</v>
      </c>
      <c r="G57" s="1">
        <f>D57*0.1</f>
        <v>40</v>
      </c>
      <c r="H57" s="1">
        <f>D57*0.03</f>
        <v>12</v>
      </c>
      <c r="I57" s="3">
        <v>200</v>
      </c>
      <c r="J57" s="1">
        <f>E57*0.1</f>
        <v>10</v>
      </c>
      <c r="K57" s="3">
        <v>150</v>
      </c>
      <c r="L57" s="3"/>
      <c r="M57" s="3"/>
      <c r="N57" s="3"/>
      <c r="O57" s="3"/>
      <c r="P57" s="3"/>
      <c r="Q57" s="3"/>
      <c r="R57" s="1">
        <f t="shared" si="6"/>
        <v>412</v>
      </c>
      <c r="S57" s="1">
        <f>F57-R57</f>
        <v>88</v>
      </c>
    </row>
    <row r="58" spans="1:19" x14ac:dyDescent="0.2">
      <c r="A58" s="3">
        <v>12</v>
      </c>
      <c r="B58" s="3">
        <v>102</v>
      </c>
      <c r="C58" s="3" t="s">
        <v>10</v>
      </c>
      <c r="D58" s="3">
        <v>500</v>
      </c>
      <c r="E58" s="3">
        <v>200</v>
      </c>
      <c r="F58" s="1">
        <f t="shared" ref="F58:F61" si="58">E58+D58</f>
        <v>700</v>
      </c>
      <c r="G58" s="1">
        <f t="shared" ref="G58:G61" si="59">D58*0.1</f>
        <v>50</v>
      </c>
      <c r="H58" s="1">
        <f t="shared" ref="H58:H61" si="60">D58*0.03</f>
        <v>15</v>
      </c>
      <c r="I58" s="3"/>
      <c r="J58" s="1">
        <f t="shared" ref="J58:J61" si="61">E58*0.1</f>
        <v>20</v>
      </c>
      <c r="K58" s="3"/>
      <c r="L58" s="3"/>
      <c r="M58" s="3"/>
      <c r="N58" s="3"/>
      <c r="O58" s="3"/>
      <c r="P58" s="3"/>
      <c r="Q58" s="3"/>
      <c r="R58" s="1">
        <f t="shared" si="6"/>
        <v>85</v>
      </c>
      <c r="S58" s="1">
        <f t="shared" ref="S58:S61" si="62">F58-R58</f>
        <v>615</v>
      </c>
    </row>
    <row r="59" spans="1:19" x14ac:dyDescent="0.2">
      <c r="A59" s="3">
        <v>12</v>
      </c>
      <c r="B59" s="3">
        <v>103</v>
      </c>
      <c r="C59" s="3" t="s">
        <v>11</v>
      </c>
      <c r="D59" s="3">
        <v>600</v>
      </c>
      <c r="E59" s="3">
        <v>300</v>
      </c>
      <c r="F59" s="1">
        <f t="shared" si="58"/>
        <v>900</v>
      </c>
      <c r="G59" s="1">
        <f t="shared" si="59"/>
        <v>60</v>
      </c>
      <c r="H59" s="1">
        <f t="shared" si="60"/>
        <v>18</v>
      </c>
      <c r="I59" s="3">
        <v>202</v>
      </c>
      <c r="J59" s="1">
        <f t="shared" si="61"/>
        <v>30</v>
      </c>
      <c r="K59" s="3">
        <v>152</v>
      </c>
      <c r="L59" s="3"/>
      <c r="M59" s="3"/>
      <c r="N59" s="3"/>
      <c r="O59" s="3"/>
      <c r="P59" s="3"/>
      <c r="Q59" s="3"/>
      <c r="R59" s="1">
        <f t="shared" si="6"/>
        <v>462</v>
      </c>
      <c r="S59" s="1">
        <f t="shared" si="62"/>
        <v>438</v>
      </c>
    </row>
    <row r="60" spans="1:19" x14ac:dyDescent="0.2">
      <c r="A60" s="3">
        <v>12</v>
      </c>
      <c r="B60" s="3">
        <v>104</v>
      </c>
      <c r="C60" s="3" t="s">
        <v>12</v>
      </c>
      <c r="D60" s="3">
        <v>700</v>
      </c>
      <c r="E60" s="3">
        <v>400</v>
      </c>
      <c r="F60" s="1">
        <f t="shared" si="58"/>
        <v>1100</v>
      </c>
      <c r="G60" s="1">
        <f t="shared" si="59"/>
        <v>70</v>
      </c>
      <c r="H60" s="1">
        <f t="shared" si="60"/>
        <v>21</v>
      </c>
      <c r="I60" s="3"/>
      <c r="J60" s="1">
        <f t="shared" si="61"/>
        <v>40</v>
      </c>
      <c r="K60" s="3"/>
      <c r="L60" s="3"/>
      <c r="M60" s="3"/>
      <c r="N60" s="3"/>
      <c r="O60" s="3"/>
      <c r="P60" s="3"/>
      <c r="Q60" s="3"/>
      <c r="R60" s="1">
        <f t="shared" si="6"/>
        <v>131</v>
      </c>
      <c r="S60" s="1">
        <f t="shared" si="62"/>
        <v>969</v>
      </c>
    </row>
    <row r="61" spans="1:19" x14ac:dyDescent="0.2">
      <c r="A61" s="3">
        <v>12</v>
      </c>
      <c r="B61" s="3">
        <v>105</v>
      </c>
      <c r="C61" s="3" t="s">
        <v>13</v>
      </c>
      <c r="D61" s="3">
        <v>800</v>
      </c>
      <c r="E61" s="3">
        <v>500</v>
      </c>
      <c r="F61" s="1">
        <f t="shared" si="58"/>
        <v>1300</v>
      </c>
      <c r="G61" s="1">
        <f t="shared" si="59"/>
        <v>80</v>
      </c>
      <c r="H61" s="1">
        <f t="shared" si="60"/>
        <v>24</v>
      </c>
      <c r="I61" s="3"/>
      <c r="J61" s="1">
        <f t="shared" si="61"/>
        <v>50</v>
      </c>
      <c r="K61" s="3"/>
      <c r="L61" s="3"/>
      <c r="M61" s="3"/>
      <c r="N61" s="3"/>
      <c r="O61" s="3"/>
      <c r="P61" s="3"/>
      <c r="Q61" s="3"/>
      <c r="R61" s="1">
        <f t="shared" si="6"/>
        <v>154</v>
      </c>
      <c r="S61" s="1">
        <f t="shared" si="62"/>
        <v>1146</v>
      </c>
    </row>
    <row r="62" spans="1:19" s="6" customFormat="1" ht="21.75" customHeight="1" x14ac:dyDescent="0.2">
      <c r="A62" s="4" t="s">
        <v>21</v>
      </c>
      <c r="B62" s="4"/>
      <c r="C62" s="4"/>
      <c r="D62" s="5">
        <f>SUM(D2:D61)</f>
        <v>36000</v>
      </c>
      <c r="E62" s="5">
        <f t="shared" ref="E62:S62" si="63">SUM(E2:E61)</f>
        <v>18000</v>
      </c>
      <c r="F62" s="5">
        <f t="shared" si="63"/>
        <v>54000</v>
      </c>
      <c r="G62" s="5">
        <f t="shared" si="63"/>
        <v>3600</v>
      </c>
      <c r="H62" s="5">
        <f t="shared" si="63"/>
        <v>1080</v>
      </c>
      <c r="I62" s="5">
        <f t="shared" si="63"/>
        <v>10502</v>
      </c>
      <c r="J62" s="5">
        <f t="shared" si="63"/>
        <v>1800</v>
      </c>
      <c r="K62" s="5">
        <f t="shared" si="63"/>
        <v>7902</v>
      </c>
      <c r="L62" s="5">
        <f t="shared" si="63"/>
        <v>0</v>
      </c>
      <c r="M62" s="5">
        <f t="shared" si="63"/>
        <v>0</v>
      </c>
      <c r="N62" s="5">
        <f t="shared" si="63"/>
        <v>0</v>
      </c>
      <c r="O62" s="5">
        <f t="shared" si="63"/>
        <v>0</v>
      </c>
      <c r="P62" s="5">
        <f t="shared" si="63"/>
        <v>0</v>
      </c>
      <c r="Q62" s="5">
        <f t="shared" si="63"/>
        <v>0</v>
      </c>
      <c r="R62" s="5">
        <f t="shared" si="63"/>
        <v>24884</v>
      </c>
      <c r="S62" s="5">
        <f t="shared" si="63"/>
        <v>29116</v>
      </c>
    </row>
  </sheetData>
  <autoFilter ref="A1:S61"/>
  <mergeCells count="1">
    <mergeCell ref="A62:C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2015-05-13T19:27:41Z</dcterms:modified>
</cp:coreProperties>
</file>